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CLASS CAVALLI" sheetId="1" r:id="rId1"/>
  </sheets>
  <definedNames>
    <definedName name="_xlnm._FilterDatabase" localSheetId="0" hidden="1">'CLASS CAVALLI'!$A$7:$O$32</definedName>
    <definedName name="_xlnm.Print_Area" localSheetId="0">'CLASS CAVALLI'!$B$8:$I$31</definedName>
    <definedName name="_xlnm.Print_Titles" localSheetId="0">'CLASS CAVALLI'!$6:$7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Q6" i="1"/>
  <c r="S6" i="1"/>
  <c r="O9" i="1"/>
  <c r="Q9" i="1" s="1"/>
  <c r="O10" i="1"/>
  <c r="Q10" i="1" s="1"/>
  <c r="O11" i="1"/>
  <c r="S11" i="1" s="1"/>
  <c r="O12" i="1"/>
  <c r="S12" i="1" s="1"/>
  <c r="O13" i="1"/>
  <c r="S13" i="1" s="1"/>
  <c r="O14" i="1"/>
  <c r="Q14" i="1" s="1"/>
  <c r="O15" i="1"/>
  <c r="Q15" i="1" s="1"/>
  <c r="O16" i="1"/>
  <c r="Q16" i="1" s="1"/>
  <c r="O17" i="1"/>
  <c r="S17" i="1" s="1"/>
  <c r="O18" i="1"/>
  <c r="S18" i="1" s="1"/>
  <c r="O19" i="1"/>
  <c r="S19" i="1" s="1"/>
  <c r="O20" i="1"/>
  <c r="Q20" i="1" s="1"/>
  <c r="O21" i="1"/>
  <c r="Q21" i="1" s="1"/>
  <c r="O22" i="1"/>
  <c r="Q22" i="1" s="1"/>
  <c r="O23" i="1"/>
  <c r="Q23" i="1" s="1"/>
  <c r="O24" i="1"/>
  <c r="S24" i="1" s="1"/>
  <c r="O25" i="1"/>
  <c r="S25" i="1" s="1"/>
  <c r="O26" i="1"/>
  <c r="S26" i="1" s="1"/>
  <c r="O27" i="1"/>
  <c r="S27" i="1" s="1"/>
  <c r="O28" i="1"/>
  <c r="Q28" i="1" s="1"/>
  <c r="O29" i="1"/>
  <c r="Q29" i="1" s="1"/>
  <c r="O30" i="1"/>
  <c r="S30" i="1" s="1"/>
  <c r="O31" i="1"/>
  <c r="S31" i="1" s="1"/>
  <c r="O8" i="1"/>
  <c r="S8" i="1" s="1"/>
  <c r="S21" i="1" l="1"/>
  <c r="Q27" i="1"/>
  <c r="S10" i="1"/>
  <c r="Q19" i="1"/>
  <c r="S29" i="1"/>
  <c r="Q13" i="1"/>
  <c r="S23" i="1"/>
  <c r="S28" i="1"/>
  <c r="S22" i="1"/>
  <c r="S16" i="1"/>
  <c r="S9" i="1"/>
  <c r="Q8" i="1"/>
  <c r="Q26" i="1"/>
  <c r="Q18" i="1"/>
  <c r="Q12" i="1"/>
  <c r="S15" i="1"/>
  <c r="Q31" i="1"/>
  <c r="Q25" i="1"/>
  <c r="Q17" i="1"/>
  <c r="Q11" i="1"/>
  <c r="S20" i="1"/>
  <c r="S14" i="1"/>
  <c r="Q30" i="1"/>
  <c r="Q24" i="1"/>
</calcChain>
</file>

<file path=xl/sharedStrings.xml><?xml version="1.0" encoding="utf-8"?>
<sst xmlns="http://schemas.openxmlformats.org/spreadsheetml/2006/main" count="213" uniqueCount="76">
  <si>
    <t>S</t>
  </si>
  <si>
    <t>M</t>
  </si>
  <si>
    <t>L</t>
  </si>
  <si>
    <t>XL</t>
  </si>
  <si>
    <t>XXL</t>
  </si>
  <si>
    <t>COLOUR DESCRIPTION</t>
  </si>
  <si>
    <t>SKETCH</t>
  </si>
  <si>
    <t>SHELL: 100% polyester                                
NET: 93% polyester, 7% elastane</t>
  </si>
  <si>
    <t>SERIE</t>
  </si>
  <si>
    <t>STYLE</t>
  </si>
  <si>
    <t>BASIC</t>
  </si>
  <si>
    <t>CLL3MBM01</t>
  </si>
  <si>
    <t>MEDIUM BOARDSHORT</t>
  </si>
  <si>
    <t>STAR</t>
  </si>
  <si>
    <t xml:space="preserve">CLL3MBM02 </t>
  </si>
  <si>
    <t>CLL3MBM03</t>
  </si>
  <si>
    <t>CLL3MBM04</t>
  </si>
  <si>
    <t>SHIELD</t>
  </si>
  <si>
    <t xml:space="preserve">PALM </t>
  </si>
  <si>
    <t>VERTICAL</t>
  </si>
  <si>
    <t>CLL3MBM05</t>
  </si>
  <si>
    <t>TIGER</t>
  </si>
  <si>
    <t>CLL3MBM06</t>
  </si>
  <si>
    <t>LAUREL</t>
  </si>
  <si>
    <t>CLL3MBM07</t>
  </si>
  <si>
    <t>CLL3MBM08</t>
  </si>
  <si>
    <t>CLL3MBM09</t>
  </si>
  <si>
    <t xml:space="preserve">ALLOVER POP </t>
  </si>
  <si>
    <t>ALLOVER ANIMALIER</t>
  </si>
  <si>
    <t xml:space="preserve">ALLOVER ZEBRA </t>
  </si>
  <si>
    <t>CLL3MBM10</t>
  </si>
  <si>
    <t>COMPOSITION</t>
  </si>
  <si>
    <t>AVAILABILITY</t>
  </si>
  <si>
    <t>WHS</t>
  </si>
  <si>
    <t>RRP</t>
  </si>
  <si>
    <t>WXH00D</t>
  </si>
  <si>
    <t>SB053</t>
  </si>
  <si>
    <t>00053</t>
  </si>
  <si>
    <t>02000</t>
  </si>
  <si>
    <t>04000</t>
  </si>
  <si>
    <t>01000</t>
  </si>
  <si>
    <t>04926</t>
  </si>
  <si>
    <t>05051</t>
  </si>
  <si>
    <t>WXH00E</t>
  </si>
  <si>
    <t>04030</t>
  </si>
  <si>
    <t>WXH00F</t>
  </si>
  <si>
    <t>WXH00G</t>
  </si>
  <si>
    <t>WXH00H</t>
  </si>
  <si>
    <t>WXH00I</t>
  </si>
  <si>
    <t>WXH00J</t>
  </si>
  <si>
    <t>WXH00A</t>
  </si>
  <si>
    <t>5RS09</t>
  </si>
  <si>
    <t>09000</t>
  </si>
  <si>
    <t>WXH00B</t>
  </si>
  <si>
    <t>5RS11</t>
  </si>
  <si>
    <t>00504</t>
  </si>
  <si>
    <t>WXH00C</t>
  </si>
  <si>
    <t>5RS13</t>
  </si>
  <si>
    <t>05048</t>
  </si>
  <si>
    <t>00053 White</t>
  </si>
  <si>
    <t>01000 Yellow</t>
  </si>
  <si>
    <t>02000 Red</t>
  </si>
  <si>
    <t>04000 Green</t>
  </si>
  <si>
    <t>04926 Navy</t>
  </si>
  <si>
    <t>05051 Black</t>
  </si>
  <si>
    <t>04030 Teal</t>
  </si>
  <si>
    <t>09000 Multicolor</t>
  </si>
  <si>
    <t>Natural</t>
  </si>
  <si>
    <t>TTL WHS</t>
  </si>
  <si>
    <t>TTL RRP</t>
  </si>
  <si>
    <t>Cavalli CLASS  SS26
BEACHWEAR</t>
  </si>
  <si>
    <t>TTL QTY</t>
  </si>
  <si>
    <t xml:space="preserve"> CODE</t>
  </si>
  <si>
    <t>MODEL</t>
  </si>
  <si>
    <t>FABRIC</t>
  </si>
  <si>
    <t>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</si>
</sst>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_([$€-2]\ * #,##0.00_);_([$€-2]\ * \(#,##0.00\);_([$€-2]\ * &quot;-&quot;??_);_(@_)"/>
  </numFmts>
  <fonts count="16" x14ac:knownFonts="1">
    <font>
      <sz val="10"/>
      <color rgb="FF000000"/>
      <name val="Arial"/>
    </font>
    <font>
      <sz val="8"/>
      <name val="Arial"/>
      <family val="2"/>
    </font>
    <font>
      <sz val="16"/>
      <color rgb="FF000000"/>
      <name val="Century Gothic"/>
      <family val="1"/>
    </font>
    <font>
      <sz val="16"/>
      <color rgb="FF333333"/>
      <name val="Century Gothic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177"/>
      <scheme val="minor"/>
    </font>
    <font>
      <sz val="20"/>
      <color theme="1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rgb="FF333333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rgb="FFFFFFFF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8" fillId="0" borderId="0" xfId="1" applyFont="1" applyAlignment="1">
      <alignment horizontal="center" vertical="center"/>
    </xf>
    <xf numFmtId="165" fontId="10" fillId="0" borderId="3" xfId="1" applyNumberFormat="1" applyFont="1" applyBorder="1" applyAlignment="1">
      <alignment horizontal="center" vertical="center"/>
    </xf>
    <xf numFmtId="164" fontId="10" fillId="0" borderId="0" xfId="1" applyFont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6" fontId="9" fillId="4" borderId="0" xfId="2" applyNumberFormat="1" applyFont="1" applyFill="1" applyAlignment="1">
      <alignment horizontal="center" vertical="center"/>
    </xf>
    <xf numFmtId="165" fontId="9" fillId="4" borderId="0" xfId="1" applyNumberFormat="1" applyFont="1" applyFill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66" fontId="14" fillId="6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66" fontId="7" fillId="8" borderId="0" xfId="0" applyNumberFormat="1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166" fontId="7" fillId="8" borderId="0" xfId="5" applyNumberFormat="1" applyFont="1" applyFill="1" applyAlignment="1">
      <alignment horizontal="center" vertical="center"/>
    </xf>
    <xf numFmtId="9" fontId="11" fillId="8" borderId="0" xfId="4" applyFont="1" applyFill="1" applyBorder="1" applyAlignment="1">
      <alignment horizontal="center" vertical="center"/>
    </xf>
    <xf numFmtId="166" fontId="9" fillId="8" borderId="0" xfId="2" applyNumberFormat="1" applyFont="1" applyFill="1" applyAlignment="1">
      <alignment horizontal="center" vertical="center"/>
    </xf>
    <xf numFmtId="166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166" fontId="7" fillId="8" borderId="1" xfId="0" applyNumberFormat="1" applyFont="1" applyFill="1" applyBorder="1" applyAlignment="1">
      <alignment horizontal="center" vertical="center"/>
    </xf>
    <xf numFmtId="9" fontId="7" fillId="8" borderId="1" xfId="4" applyFont="1" applyFill="1" applyBorder="1" applyAlignment="1">
      <alignment horizontal="center" vertical="center"/>
    </xf>
    <xf numFmtId="166" fontId="8" fillId="8" borderId="0" xfId="0" applyNumberFormat="1" applyFont="1" applyFill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</cellXfs>
  <cellStyles count="6">
    <cellStyle name="Comma" xfId="1" builtinId="3"/>
    <cellStyle name="Currency" xfId="2" builtinId="4"/>
    <cellStyle name="Normal" xfId="0" builtinId="0"/>
    <cellStyle name="Normal 2" xfId="5"/>
    <cellStyle name="Percent" xfId="4" builtinId="5"/>
    <cellStyle name="Финансовый 3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09" Type="http://schemas.openxmlformats.org/officeDocument/2006/relationships/image" Target="../media/image28.png"/><Relationship Id="rId42" Type="http://schemas.openxmlformats.org/officeDocument/2006/relationships/customXml" Target="../ink/ink3.xml"/><Relationship Id="rId47" Type="http://schemas.openxmlformats.org/officeDocument/2006/relationships/image" Target="../media/image39.png"/><Relationship Id="rId50" Type="http://schemas.openxmlformats.org/officeDocument/2006/relationships/customXml" Target="../ink/ink7.xml"/><Relationship Id="rId76" Type="http://schemas.openxmlformats.org/officeDocument/2006/relationships/image" Target="../media/image4.png"/><Relationship Id="rId84" Type="http://schemas.openxmlformats.org/officeDocument/2006/relationships/image" Target="../media/image12.png"/><Relationship Id="rId89" Type="http://schemas.openxmlformats.org/officeDocument/2006/relationships/customXml" Target="../ink/ink13.xml"/><Relationship Id="rId97" Type="http://schemas.openxmlformats.org/officeDocument/2006/relationships/image" Target="../media/image16.png"/><Relationship Id="rId104" Type="http://schemas.openxmlformats.org/officeDocument/2006/relationships/image" Target="../media/image23.png"/><Relationship Id="rId112" Type="http://schemas.openxmlformats.org/officeDocument/2006/relationships/image" Target="../media/image31.png"/><Relationship Id="rId71" Type="http://schemas.openxmlformats.org/officeDocument/2006/relationships/image" Target="../media/image54.png"/><Relationship Id="rId92" Type="http://schemas.openxmlformats.org/officeDocument/2006/relationships/customXml" Target="../ink/ink16.xml"/><Relationship Id="rId103" Type="http://schemas.openxmlformats.org/officeDocument/2006/relationships/image" Target="../media/image22.png"/><Relationship Id="rId108" Type="http://schemas.openxmlformats.org/officeDocument/2006/relationships/image" Target="../media/image27.png"/><Relationship Id="rId116" Type="http://schemas.openxmlformats.org/officeDocument/2006/relationships/image" Target="../media/image350.png"/><Relationship Id="rId41" Type="http://schemas.openxmlformats.org/officeDocument/2006/relationships/customXml" Target="../ink/ink2.xml"/><Relationship Id="rId75" Type="http://schemas.openxmlformats.org/officeDocument/2006/relationships/image" Target="../media/image3.png"/><Relationship Id="rId83" Type="http://schemas.openxmlformats.org/officeDocument/2006/relationships/image" Target="../media/image11.png"/><Relationship Id="rId88" Type="http://schemas.openxmlformats.org/officeDocument/2006/relationships/customXml" Target="../ink/ink12.xml"/><Relationship Id="rId91" Type="http://schemas.openxmlformats.org/officeDocument/2006/relationships/customXml" Target="../ink/ink15.xml"/><Relationship Id="rId96" Type="http://schemas.openxmlformats.org/officeDocument/2006/relationships/image" Target="../media/image15.png"/><Relationship Id="rId107" Type="http://schemas.openxmlformats.org/officeDocument/2006/relationships/image" Target="../media/image26.png"/><Relationship Id="rId111" Type="http://schemas.openxmlformats.org/officeDocument/2006/relationships/image" Target="../media/image30.png"/><Relationship Id="rId1" Type="http://schemas.openxmlformats.org/officeDocument/2006/relationships/customXml" Target="../ink/ink1.xml"/><Relationship Id="rId40" Type="http://schemas.openxmlformats.org/officeDocument/2006/relationships/image" Target="../media/image36.png"/><Relationship Id="rId37" Type="http://schemas.openxmlformats.org/officeDocument/2006/relationships/image" Target="../media/image35.png"/><Relationship Id="rId58" Type="http://schemas.openxmlformats.org/officeDocument/2006/relationships/customXml" Target="../ink/ink8.xml"/><Relationship Id="rId74" Type="http://schemas.openxmlformats.org/officeDocument/2006/relationships/image" Target="../media/image2.png"/><Relationship Id="rId79" Type="http://schemas.openxmlformats.org/officeDocument/2006/relationships/image" Target="../media/image7.png"/><Relationship Id="rId87" Type="http://schemas.openxmlformats.org/officeDocument/2006/relationships/customXml" Target="../ink/ink11.xml"/><Relationship Id="rId102" Type="http://schemas.openxmlformats.org/officeDocument/2006/relationships/image" Target="../media/image21.png"/><Relationship Id="rId110" Type="http://schemas.openxmlformats.org/officeDocument/2006/relationships/image" Target="../media/image29.png"/><Relationship Id="rId115" Type="http://schemas.openxmlformats.org/officeDocument/2006/relationships/customXml" Target="../ink/ink19.xml"/><Relationship Id="rId49" Type="http://schemas.openxmlformats.org/officeDocument/2006/relationships/customXml" Target="../ink/ink6.xml"/><Relationship Id="rId57" Type="http://schemas.openxmlformats.org/officeDocument/2006/relationships/image" Target="../media/image43.png"/><Relationship Id="rId82" Type="http://schemas.openxmlformats.org/officeDocument/2006/relationships/image" Target="../media/image10.png"/><Relationship Id="rId90" Type="http://schemas.openxmlformats.org/officeDocument/2006/relationships/customXml" Target="../ink/ink14.xml"/><Relationship Id="rId95" Type="http://schemas.openxmlformats.org/officeDocument/2006/relationships/image" Target="../media/image14.png"/><Relationship Id="rId106" Type="http://schemas.openxmlformats.org/officeDocument/2006/relationships/image" Target="../media/image25.png"/><Relationship Id="rId114" Type="http://schemas.openxmlformats.org/officeDocument/2006/relationships/image" Target="../media/image33.png"/><Relationship Id="rId73" Type="http://schemas.openxmlformats.org/officeDocument/2006/relationships/image" Target="../media/image1.png"/><Relationship Id="rId78" Type="http://schemas.openxmlformats.org/officeDocument/2006/relationships/image" Target="../media/image6.png"/><Relationship Id="rId81" Type="http://schemas.openxmlformats.org/officeDocument/2006/relationships/image" Target="../media/image9.png"/><Relationship Id="rId86" Type="http://schemas.openxmlformats.org/officeDocument/2006/relationships/customXml" Target="../ink/ink10.xml"/><Relationship Id="rId94" Type="http://schemas.openxmlformats.org/officeDocument/2006/relationships/customXml" Target="../ink/ink18.xml"/><Relationship Id="rId99" Type="http://schemas.openxmlformats.org/officeDocument/2006/relationships/image" Target="../media/image18.png"/><Relationship Id="rId101" Type="http://schemas.openxmlformats.org/officeDocument/2006/relationships/image" Target="../media/image20.png"/><Relationship Id="rId43" Type="http://schemas.openxmlformats.org/officeDocument/2006/relationships/customXml" Target="../ink/ink4.xml"/><Relationship Id="rId48" Type="http://schemas.openxmlformats.org/officeDocument/2006/relationships/customXml" Target="../ink/ink5.xml"/><Relationship Id="rId77" Type="http://schemas.openxmlformats.org/officeDocument/2006/relationships/image" Target="../media/image5.png"/><Relationship Id="rId100" Type="http://schemas.openxmlformats.org/officeDocument/2006/relationships/image" Target="../media/image19.png"/><Relationship Id="rId105" Type="http://schemas.openxmlformats.org/officeDocument/2006/relationships/image" Target="../media/image24.png"/><Relationship Id="rId113" Type="http://schemas.openxmlformats.org/officeDocument/2006/relationships/image" Target="../media/image32.png"/><Relationship Id="rId72" Type="http://schemas.openxmlformats.org/officeDocument/2006/relationships/customXml" Target="../ink/ink9.xml"/><Relationship Id="rId80" Type="http://schemas.openxmlformats.org/officeDocument/2006/relationships/image" Target="../media/image8.png"/><Relationship Id="rId85" Type="http://schemas.openxmlformats.org/officeDocument/2006/relationships/image" Target="../media/image13.png"/><Relationship Id="rId93" Type="http://schemas.openxmlformats.org/officeDocument/2006/relationships/customXml" Target="../ink/ink17.xml"/><Relationship Id="rId98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Input penna 2">
              <a:extLst>
                <a:ext uri="{FF2B5EF4-FFF2-40B4-BE49-F238E27FC236}">
                  <a16:creationId xmlns:a16="http://schemas.microsoft.com/office/drawing/2014/main" xmlns="" id="{C3128EB7-9BD4-3840-A067-B0EEFDE47A8F}"/>
                </a:ext>
              </a:extLst>
            </xdr14:cNvPr>
            <xdr14:cNvContentPartPr/>
          </xdr14:nvContentPartPr>
          <xdr14:nvPr macro=""/>
          <xdr14:xfrm>
            <a:off x="1531440" y="25352105"/>
            <a:ext cx="16200" cy="7920"/>
          </xdr14:xfrm>
        </xdr:contentPart>
      </mc:Choice>
      <mc:Fallback xmlns="">
        <xdr:pic>
          <xdr:nvPicPr>
            <xdr:cNvPr id="34" name="Input penna 33">
              <a:extLst>
                <a:ext uri="{FF2B5EF4-FFF2-40B4-BE49-F238E27FC236}">
                  <a16:creationId xmlns:a16="http://schemas.microsoft.com/office/drawing/2014/main" id="{DD949824-87CA-2CA6-1C1F-7E2CF3A8B7A4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1522800" y="25343465"/>
              <a:ext cx="33840" cy="25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4" name="Input penna 3">
              <a:extLst>
                <a:ext uri="{FF2B5EF4-FFF2-40B4-BE49-F238E27FC236}">
                  <a16:creationId xmlns:a16="http://schemas.microsoft.com/office/drawing/2014/main" xmlns="" id="{68B457CA-461F-8143-87BE-64DC01B7E0A7}"/>
                </a:ext>
              </a:extLst>
            </xdr14:cNvPr>
            <xdr14:cNvContentPartPr/>
          </xdr14:nvContentPartPr>
          <xdr14:nvPr macro=""/>
          <xdr14:xfrm>
            <a:off x="1412280" y="25542545"/>
            <a:ext cx="360" cy="360"/>
          </xdr14:xfrm>
        </xdr:contentPart>
      </mc:Choice>
      <mc:Fallback xmlns="">
        <xdr:pic>
          <xdr:nvPicPr>
            <xdr:cNvPr id="36" name="Input penna 35">
              <a:extLst>
                <a:ext uri="{FF2B5EF4-FFF2-40B4-BE49-F238E27FC236}">
                  <a16:creationId xmlns:a16="http://schemas.microsoft.com/office/drawing/2014/main" id="{FAE6EF37-589A-1353-1672-DE33447556EC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403640" y="255335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2">
          <xdr14:nvContentPartPr>
            <xdr14:cNvPr id="5" name="Input penna 4">
              <a:extLst>
                <a:ext uri="{FF2B5EF4-FFF2-40B4-BE49-F238E27FC236}">
                  <a16:creationId xmlns:a16="http://schemas.microsoft.com/office/drawing/2014/main" xmlns="" id="{23A71D20-94EE-F649-92CD-680AB67EBA64}"/>
                </a:ext>
              </a:extLst>
            </xdr14:cNvPr>
            <xdr14:cNvContentPartPr/>
          </xdr14:nvContentPartPr>
          <xdr14:nvPr macro=""/>
          <xdr14:xfrm>
            <a:off x="1261440" y="25955105"/>
            <a:ext cx="360" cy="360"/>
          </xdr14:xfrm>
        </xdr:contentPart>
      </mc:Choice>
      <mc:Fallback xmlns="">
        <xdr:pic>
          <xdr:nvPicPr>
            <xdr:cNvPr id="38" name="Input penna 37">
              <a:extLst>
                <a:ext uri="{FF2B5EF4-FFF2-40B4-BE49-F238E27FC236}">
                  <a16:creationId xmlns:a16="http://schemas.microsoft.com/office/drawing/2014/main" id="{933EE72C-4BE8-AC00-6793-473C0B8B50A8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252800" y="2594646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3">
          <xdr14:nvContentPartPr>
            <xdr14:cNvPr id="6" name="Input penna 5">
              <a:extLst>
                <a:ext uri="{FF2B5EF4-FFF2-40B4-BE49-F238E27FC236}">
                  <a16:creationId xmlns:a16="http://schemas.microsoft.com/office/drawing/2014/main" xmlns="" id="{171E7636-627B-6B40-BB0C-DBC9E0727C9C}"/>
                </a:ext>
              </a:extLst>
            </xdr14:cNvPr>
            <xdr14:cNvContentPartPr/>
          </xdr14:nvContentPartPr>
          <xdr14:nvPr macro=""/>
          <xdr14:xfrm>
            <a:off x="1218240" y="25891385"/>
            <a:ext cx="146160" cy="104400"/>
          </xdr14:xfrm>
        </xdr:contentPart>
      </mc:Choice>
      <mc:Fallback xmlns="">
        <xdr:pic>
          <xdr:nvPicPr>
            <xdr:cNvPr id="39" name="Input penna 38">
              <a:extLst>
                <a:ext uri="{FF2B5EF4-FFF2-40B4-BE49-F238E27FC236}">
                  <a16:creationId xmlns:a16="http://schemas.microsoft.com/office/drawing/2014/main" id="{3247AB63-5B4F-DF2C-95BA-7DB1A178E62E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1209600" y="25882385"/>
              <a:ext cx="163800" cy="1220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8">
          <xdr14:nvContentPartPr>
            <xdr14:cNvPr id="7" name="Input penna 6">
              <a:extLst>
                <a:ext uri="{FF2B5EF4-FFF2-40B4-BE49-F238E27FC236}">
                  <a16:creationId xmlns:a16="http://schemas.microsoft.com/office/drawing/2014/main" xmlns="" id="{C4D358AA-268B-7E48-8F20-E1685A5F6426}"/>
                </a:ext>
              </a:extLst>
            </xdr14:cNvPr>
            <xdr14:cNvContentPartPr/>
          </xdr14:nvContentPartPr>
          <xdr14:nvPr macro=""/>
          <xdr14:xfrm>
            <a:off x="1721880" y="26876020"/>
            <a:ext cx="360" cy="360"/>
          </xdr14:xfrm>
        </xdr:contentPart>
      </mc:Choice>
      <mc:Fallback xmlns="">
        <xdr:pic>
          <xdr:nvPicPr>
            <xdr:cNvPr id="40" name="Input penna 39">
              <a:extLst>
                <a:ext uri="{FF2B5EF4-FFF2-40B4-BE49-F238E27FC236}">
                  <a16:creationId xmlns:a16="http://schemas.microsoft.com/office/drawing/2014/main" id="{72D19D47-FC32-CAFB-0C7B-8077EBF82C75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713240" y="268670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9">
          <xdr14:nvContentPartPr>
            <xdr14:cNvPr id="8" name="Input penna 7">
              <a:extLst>
                <a:ext uri="{FF2B5EF4-FFF2-40B4-BE49-F238E27FC236}">
                  <a16:creationId xmlns:a16="http://schemas.microsoft.com/office/drawing/2014/main" xmlns="" id="{EDCC818F-3B05-5642-B26A-06BAED5AC7BF}"/>
                </a:ext>
              </a:extLst>
            </xdr14:cNvPr>
            <xdr14:cNvContentPartPr/>
          </xdr14:nvContentPartPr>
          <xdr14:nvPr macro=""/>
          <xdr14:xfrm>
            <a:off x="1658520" y="26899845"/>
            <a:ext cx="360" cy="360"/>
          </xdr14:xfrm>
        </xdr:contentPart>
      </mc:Choice>
      <mc:Fallback xmlns="">
        <xdr:pic>
          <xdr:nvPicPr>
            <xdr:cNvPr id="46" name="Input penna 45">
              <a:extLst>
                <a:ext uri="{FF2B5EF4-FFF2-40B4-BE49-F238E27FC236}">
                  <a16:creationId xmlns:a16="http://schemas.microsoft.com/office/drawing/2014/main" id="{44ECCCEE-9E55-644C-0B80-6B2B25EF1A1E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649520" y="268908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0">
          <xdr14:nvContentPartPr>
            <xdr14:cNvPr id="9" name="Input penna 8">
              <a:extLst>
                <a:ext uri="{FF2B5EF4-FFF2-40B4-BE49-F238E27FC236}">
                  <a16:creationId xmlns:a16="http://schemas.microsoft.com/office/drawing/2014/main" xmlns="" id="{E392B10C-B4D0-8C44-86E6-E08464882101}"/>
                </a:ext>
              </a:extLst>
            </xdr14:cNvPr>
            <xdr14:cNvContentPartPr/>
          </xdr14:nvContentPartPr>
          <xdr14:nvPr macro=""/>
          <xdr14:xfrm>
            <a:off x="1250640" y="27371445"/>
            <a:ext cx="150480" cy="152640"/>
          </xdr14:xfrm>
        </xdr:contentPart>
      </mc:Choice>
      <mc:Fallback xmlns="">
        <xdr:pic>
          <xdr:nvPicPr>
            <xdr:cNvPr id="49" name="Input penna 48">
              <a:extLst>
                <a:ext uri="{FF2B5EF4-FFF2-40B4-BE49-F238E27FC236}">
                  <a16:creationId xmlns:a16="http://schemas.microsoft.com/office/drawing/2014/main" id="{BF9F4249-91F1-5A96-6231-0174CA415F8B}"/>
                </a:ext>
              </a:extLst>
            </xdr:cNvPr>
            <xdr:cNvPicPr/>
          </xdr:nvPicPr>
          <xdr:blipFill>
            <a:blip xmlns:r="http://schemas.openxmlformats.org/officeDocument/2006/relationships" r:embed="rId57"/>
            <a:stretch>
              <a:fillRect/>
            </a:stretch>
          </xdr:blipFill>
          <xdr:spPr>
            <a:xfrm>
              <a:off x="1241640" y="27362445"/>
              <a:ext cx="168120" cy="1702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8">
          <xdr14:nvContentPartPr>
            <xdr14:cNvPr id="12" name="Input penna 11">
              <a:extLst>
                <a:ext uri="{FF2B5EF4-FFF2-40B4-BE49-F238E27FC236}">
                  <a16:creationId xmlns:a16="http://schemas.microsoft.com/office/drawing/2014/main" xmlns="" id="{CF3295D8-B731-EE49-BD2D-CD0B12D6DCE2}"/>
                </a:ext>
              </a:extLst>
            </xdr14:cNvPr>
            <xdr14:cNvContentPartPr/>
          </xdr14:nvContentPartPr>
          <xdr14:nvPr macro=""/>
          <xdr14:xfrm>
            <a:off x="1170720" y="33114611"/>
            <a:ext cx="93240" cy="73080"/>
          </xdr14:xfrm>
        </xdr:contentPart>
      </mc:Choice>
      <mc:Fallback xmlns="">
        <xdr:pic>
          <xdr:nvPicPr>
            <xdr:cNvPr id="58" name="Input penna 57">
              <a:extLst>
                <a:ext uri="{FF2B5EF4-FFF2-40B4-BE49-F238E27FC236}">
                  <a16:creationId xmlns:a16="http://schemas.microsoft.com/office/drawing/2014/main" id="{BC89FBF9-DBDC-C052-CE0C-9C0648576665}"/>
                </a:ext>
              </a:extLst>
            </xdr:cNvPr>
            <xdr:cNvPicPr/>
          </xdr:nvPicPr>
          <xdr:blipFill>
            <a:blip xmlns:r="http://schemas.openxmlformats.org/officeDocument/2006/relationships" r:embed="rId71"/>
            <a:stretch>
              <a:fillRect/>
            </a:stretch>
          </xdr:blipFill>
          <xdr:spPr>
            <a:xfrm>
              <a:off x="1162080" y="33105971"/>
              <a:ext cx="110880" cy="90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2">
          <xdr14:nvContentPartPr>
            <xdr14:cNvPr id="60" name="Input penna 59">
              <a:extLst>
                <a:ext uri="{FF2B5EF4-FFF2-40B4-BE49-F238E27FC236}">
                  <a16:creationId xmlns:a16="http://schemas.microsoft.com/office/drawing/2014/main" xmlns="" id="{2A820A23-9B1C-6E47-9D9B-4FA3C2C8CD78}"/>
                </a:ext>
              </a:extLst>
            </xdr14:cNvPr>
            <xdr14:cNvContentPartPr/>
          </xdr14:nvContentPartPr>
          <xdr14:nvPr macro=""/>
          <xdr14:xfrm>
            <a:off x="2618640" y="25217105"/>
            <a:ext cx="360" cy="360"/>
          </xdr14:xfrm>
        </xdr:contentPart>
      </mc:Choice>
      <mc:Fallback xmlns="">
        <xdr:pic>
          <xdr:nvPicPr>
            <xdr:cNvPr id="32" name="Input penna 31">
              <a:extLst>
                <a:ext uri="{FF2B5EF4-FFF2-40B4-BE49-F238E27FC236}">
                  <a16:creationId xmlns:a16="http://schemas.microsoft.com/office/drawing/2014/main" id="{00BC581A-4637-7622-6B3C-0F0BF79373A9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2610000" y="2520846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491068</xdr:colOff>
      <xdr:row>7</xdr:row>
      <xdr:rowOff>76201</xdr:rowOff>
    </xdr:from>
    <xdr:to>
      <xdr:col>1</xdr:col>
      <xdr:colOff>2192020</xdr:colOff>
      <xdr:row>7</xdr:row>
      <xdr:rowOff>1660466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xmlns="" id="{270EC4E2-B013-58E7-3E68-5ADBD4AC6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335" y="2175934"/>
          <a:ext cx="1693332" cy="1584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492312</xdr:colOff>
      <xdr:row>8</xdr:row>
      <xdr:rowOff>0</xdr:rowOff>
    </xdr:from>
    <xdr:to>
      <xdr:col>1</xdr:col>
      <xdr:colOff>2194244</xdr:colOff>
      <xdr:row>8</xdr:row>
      <xdr:rowOff>1582208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xmlns="" id="{BD0506A2-2F21-D38E-B5C2-E6B5C4068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8579" y="3860800"/>
          <a:ext cx="1701932" cy="1591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491068</xdr:colOff>
      <xdr:row>8</xdr:row>
      <xdr:rowOff>0</xdr:rowOff>
    </xdr:from>
    <xdr:to>
      <xdr:col>1</xdr:col>
      <xdr:colOff>2209918</xdr:colOff>
      <xdr:row>8</xdr:row>
      <xdr:rowOff>1616287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xmlns="" id="{FE2167F5-0F96-093E-4087-9C9FD2417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7335" y="5554133"/>
          <a:ext cx="1718850" cy="1608667"/>
        </a:xfrm>
        <a:prstGeom prst="rect">
          <a:avLst/>
        </a:prstGeom>
      </xdr:spPr>
    </xdr:pic>
    <xdr:clientData/>
  </xdr:twoCellAnchor>
  <xdr:twoCellAnchor editAs="oneCell">
    <xdr:from>
      <xdr:col>1</xdr:col>
      <xdr:colOff>499534</xdr:colOff>
      <xdr:row>8</xdr:row>
      <xdr:rowOff>0</xdr:rowOff>
    </xdr:from>
    <xdr:to>
      <xdr:col>1</xdr:col>
      <xdr:colOff>2190241</xdr:colOff>
      <xdr:row>8</xdr:row>
      <xdr:rowOff>1582208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xmlns="" id="{10208995-D43D-6430-9475-D0D138931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801" y="7230534"/>
          <a:ext cx="1702137" cy="1591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491068</xdr:colOff>
      <xdr:row>8</xdr:row>
      <xdr:rowOff>0</xdr:rowOff>
    </xdr:from>
    <xdr:to>
      <xdr:col>1</xdr:col>
      <xdr:colOff>2192866</xdr:colOff>
      <xdr:row>8</xdr:row>
      <xdr:rowOff>1579775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xmlns="" id="{635112B8-1CEF-61DC-C8E0-38ECE14D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335" y="8940800"/>
          <a:ext cx="1701798" cy="1591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491067</xdr:colOff>
      <xdr:row>8</xdr:row>
      <xdr:rowOff>50802</xdr:rowOff>
    </xdr:from>
    <xdr:to>
      <xdr:col>1</xdr:col>
      <xdr:colOff>2187160</xdr:colOff>
      <xdr:row>8</xdr:row>
      <xdr:rowOff>1657774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xmlns="" id="{188B925F-C4B0-1348-FDAA-CE50060B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334" y="10625669"/>
          <a:ext cx="1703713" cy="1591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485775</xdr:colOff>
      <xdr:row>9</xdr:row>
      <xdr:rowOff>101599</xdr:rowOff>
    </xdr:from>
    <xdr:to>
      <xdr:col>1</xdr:col>
      <xdr:colOff>2188845</xdr:colOff>
      <xdr:row>9</xdr:row>
      <xdr:rowOff>1695052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xmlns="" id="{6391F90F-A04D-08DF-1E77-257DAE8E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12369799"/>
          <a:ext cx="1714500" cy="1604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476250</xdr:colOff>
      <xdr:row>10</xdr:row>
      <xdr:rowOff>0</xdr:rowOff>
    </xdr:from>
    <xdr:to>
      <xdr:col>1</xdr:col>
      <xdr:colOff>2225040</xdr:colOff>
      <xdr:row>10</xdr:row>
      <xdr:rowOff>1658465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xmlns="" id="{F4C810D4-6226-1D65-0469-F20A8361D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4173200"/>
          <a:ext cx="1743075" cy="1631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476251</xdr:colOff>
      <xdr:row>10</xdr:row>
      <xdr:rowOff>95250</xdr:rowOff>
    </xdr:from>
    <xdr:to>
      <xdr:col>1</xdr:col>
      <xdr:colOff>2227600</xdr:colOff>
      <xdr:row>10</xdr:row>
      <xdr:rowOff>1733549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xmlns="" id="{7D830D01-1B48-D3CF-9D75-2FB0AB5FE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6" y="15982950"/>
          <a:ext cx="1751349" cy="1638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476250</xdr:colOff>
      <xdr:row>11</xdr:row>
      <xdr:rowOff>104775</xdr:rowOff>
    </xdr:from>
    <xdr:to>
      <xdr:col>1</xdr:col>
      <xdr:colOff>2303380</xdr:colOff>
      <xdr:row>11</xdr:row>
      <xdr:rowOff>1847850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xmlns="" id="{236DD1AF-AEA6-DCE0-0871-F72CCDAC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7830800"/>
          <a:ext cx="183475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457202</xdr:colOff>
      <xdr:row>13</xdr:row>
      <xdr:rowOff>76201</xdr:rowOff>
    </xdr:from>
    <xdr:to>
      <xdr:col>1</xdr:col>
      <xdr:colOff>2308533</xdr:colOff>
      <xdr:row>14</xdr:row>
      <xdr:rowOff>0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xmlns="" id="{AF97301D-3CFD-82D9-17A7-5C8E23367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7" y="19669126"/>
          <a:ext cx="1857046" cy="1781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447676</xdr:colOff>
      <xdr:row>12</xdr:row>
      <xdr:rowOff>95252</xdr:rowOff>
    </xdr:from>
    <xdr:to>
      <xdr:col>1</xdr:col>
      <xdr:colOff>2303712</xdr:colOff>
      <xdr:row>13</xdr:row>
      <xdr:rowOff>-1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xmlns="" id="{7CDE0BBB-9F96-22C4-CAAF-F73A03AB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1" y="21545552"/>
          <a:ext cx="1867466" cy="1790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419101</xdr:colOff>
      <xdr:row>14</xdr:row>
      <xdr:rowOff>104776</xdr:rowOff>
    </xdr:from>
    <xdr:to>
      <xdr:col>1</xdr:col>
      <xdr:colOff>2341245</xdr:colOff>
      <xdr:row>15</xdr:row>
      <xdr:rowOff>18838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xmlns="" id="{C2C91C99-8443-B158-F464-8AE68BC69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6" y="23441026"/>
          <a:ext cx="1933574" cy="1845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6">
          <xdr14:nvContentPartPr>
            <xdr14:cNvPr id="34" name="Input penna 33">
              <a:extLst>
                <a:ext uri="{FF2B5EF4-FFF2-40B4-BE49-F238E27FC236}">
                  <a16:creationId xmlns:a16="http://schemas.microsoft.com/office/drawing/2014/main" xmlns="" id="{DCB269EF-0749-41D6-8E6B-E4A83425170E}"/>
                </a:ext>
              </a:extLst>
            </xdr14:cNvPr>
            <xdr14:cNvContentPartPr/>
          </xdr14:nvContentPartPr>
          <xdr14:nvPr macro=""/>
          <xdr14:xfrm>
            <a:off x="1412280" y="25542545"/>
            <a:ext cx="360" cy="360"/>
          </xdr14:xfrm>
        </xdr:contentPart>
      </mc:Choice>
      <mc:Fallback xmlns="">
        <xdr:pic>
          <xdr:nvPicPr>
            <xdr:cNvPr id="36" name="Input penna 35">
              <a:extLst>
                <a:ext uri="{FF2B5EF4-FFF2-40B4-BE49-F238E27FC236}">
                  <a16:creationId xmlns:a16="http://schemas.microsoft.com/office/drawing/2014/main" id="{FAE6EF37-589A-1353-1672-DE33447556EC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403640" y="255335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7">
          <xdr14:nvContentPartPr>
            <xdr14:cNvPr id="35" name="Input penna 34">
              <a:extLst>
                <a:ext uri="{FF2B5EF4-FFF2-40B4-BE49-F238E27FC236}">
                  <a16:creationId xmlns:a16="http://schemas.microsoft.com/office/drawing/2014/main" xmlns="" id="{38E5EB6C-25F0-405E-9217-2D94040D18BE}"/>
                </a:ext>
              </a:extLst>
            </xdr14:cNvPr>
            <xdr14:cNvContentPartPr/>
          </xdr14:nvContentPartPr>
          <xdr14:nvPr macro=""/>
          <xdr14:xfrm>
            <a:off x="1261440" y="25955105"/>
            <a:ext cx="360" cy="360"/>
          </xdr14:xfrm>
        </xdr:contentPart>
      </mc:Choice>
      <mc:Fallback xmlns="">
        <xdr:pic>
          <xdr:nvPicPr>
            <xdr:cNvPr id="38" name="Input penna 37">
              <a:extLst>
                <a:ext uri="{FF2B5EF4-FFF2-40B4-BE49-F238E27FC236}">
                  <a16:creationId xmlns:a16="http://schemas.microsoft.com/office/drawing/2014/main" id="{933EE72C-4BE8-AC00-6793-473C0B8B50A8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252800" y="2594646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8">
          <xdr14:nvContentPartPr>
            <xdr14:cNvPr id="36" name="Input penna 35">
              <a:extLst>
                <a:ext uri="{FF2B5EF4-FFF2-40B4-BE49-F238E27FC236}">
                  <a16:creationId xmlns:a16="http://schemas.microsoft.com/office/drawing/2014/main" xmlns="" id="{0B841F96-3AD0-4B45-A2F5-92DC433EAAAA}"/>
                </a:ext>
              </a:extLst>
            </xdr14:cNvPr>
            <xdr14:cNvContentPartPr/>
          </xdr14:nvContentPartPr>
          <xdr14:nvPr macro=""/>
          <xdr14:xfrm>
            <a:off x="1218240" y="25891385"/>
            <a:ext cx="146160" cy="104400"/>
          </xdr14:xfrm>
        </xdr:contentPart>
      </mc:Choice>
      <mc:Fallback xmlns="">
        <xdr:pic>
          <xdr:nvPicPr>
            <xdr:cNvPr id="39" name="Input penna 38">
              <a:extLst>
                <a:ext uri="{FF2B5EF4-FFF2-40B4-BE49-F238E27FC236}">
                  <a16:creationId xmlns:a16="http://schemas.microsoft.com/office/drawing/2014/main" id="{3247AB63-5B4F-DF2C-95BA-7DB1A178E62E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1209600" y="25882385"/>
              <a:ext cx="163800" cy="1220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9">
          <xdr14:nvContentPartPr>
            <xdr14:cNvPr id="37" name="Input penna 36">
              <a:extLst>
                <a:ext uri="{FF2B5EF4-FFF2-40B4-BE49-F238E27FC236}">
                  <a16:creationId xmlns:a16="http://schemas.microsoft.com/office/drawing/2014/main" xmlns="" id="{B38D9B66-E5A8-43E3-9A3A-FE0B6C35A086}"/>
                </a:ext>
              </a:extLst>
            </xdr14:cNvPr>
            <xdr14:cNvContentPartPr/>
          </xdr14:nvContentPartPr>
          <xdr14:nvPr macro=""/>
          <xdr14:xfrm>
            <a:off x="1412280" y="25542545"/>
            <a:ext cx="360" cy="360"/>
          </xdr14:xfrm>
        </xdr:contentPart>
      </mc:Choice>
      <mc:Fallback xmlns="">
        <xdr:pic>
          <xdr:nvPicPr>
            <xdr:cNvPr id="36" name="Input penna 35">
              <a:extLst>
                <a:ext uri="{FF2B5EF4-FFF2-40B4-BE49-F238E27FC236}">
                  <a16:creationId xmlns:a16="http://schemas.microsoft.com/office/drawing/2014/main" id="{FAE6EF37-589A-1353-1672-DE33447556EC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403640" y="255335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0">
          <xdr14:nvContentPartPr>
            <xdr14:cNvPr id="38" name="Input penna 37">
              <a:extLst>
                <a:ext uri="{FF2B5EF4-FFF2-40B4-BE49-F238E27FC236}">
                  <a16:creationId xmlns:a16="http://schemas.microsoft.com/office/drawing/2014/main" xmlns="" id="{37917CE7-5073-46FA-89DD-EE3A4738D459}"/>
                </a:ext>
              </a:extLst>
            </xdr14:cNvPr>
            <xdr14:cNvContentPartPr/>
          </xdr14:nvContentPartPr>
          <xdr14:nvPr macro=""/>
          <xdr14:xfrm>
            <a:off x="1261440" y="25955105"/>
            <a:ext cx="360" cy="360"/>
          </xdr14:xfrm>
        </xdr:contentPart>
      </mc:Choice>
      <mc:Fallback xmlns="">
        <xdr:pic>
          <xdr:nvPicPr>
            <xdr:cNvPr id="38" name="Input penna 37">
              <a:extLst>
                <a:ext uri="{FF2B5EF4-FFF2-40B4-BE49-F238E27FC236}">
                  <a16:creationId xmlns:a16="http://schemas.microsoft.com/office/drawing/2014/main" id="{933EE72C-4BE8-AC00-6793-473C0B8B50A8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252800" y="2594646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1">
          <xdr14:nvContentPartPr>
            <xdr14:cNvPr id="39" name="Input penna 38">
              <a:extLst>
                <a:ext uri="{FF2B5EF4-FFF2-40B4-BE49-F238E27FC236}">
                  <a16:creationId xmlns:a16="http://schemas.microsoft.com/office/drawing/2014/main" xmlns="" id="{8FF9694F-CFBD-4D31-A209-36D7876F4B5C}"/>
                </a:ext>
              </a:extLst>
            </xdr14:cNvPr>
            <xdr14:cNvContentPartPr/>
          </xdr14:nvContentPartPr>
          <xdr14:nvPr macro=""/>
          <xdr14:xfrm>
            <a:off x="1218240" y="25891385"/>
            <a:ext cx="146160" cy="104400"/>
          </xdr14:xfrm>
        </xdr:contentPart>
      </mc:Choice>
      <mc:Fallback xmlns="">
        <xdr:pic>
          <xdr:nvPicPr>
            <xdr:cNvPr id="39" name="Input penna 38">
              <a:extLst>
                <a:ext uri="{FF2B5EF4-FFF2-40B4-BE49-F238E27FC236}">
                  <a16:creationId xmlns:a16="http://schemas.microsoft.com/office/drawing/2014/main" id="{3247AB63-5B4F-DF2C-95BA-7DB1A178E62E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1209600" y="25882385"/>
              <a:ext cx="163800" cy="1220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2">
          <xdr14:nvContentPartPr>
            <xdr14:cNvPr id="40" name="Input penna 39">
              <a:extLst>
                <a:ext uri="{FF2B5EF4-FFF2-40B4-BE49-F238E27FC236}">
                  <a16:creationId xmlns:a16="http://schemas.microsoft.com/office/drawing/2014/main" xmlns="" id="{B7946EAF-C13D-43D5-8DEE-F5E86FD88C54}"/>
                </a:ext>
              </a:extLst>
            </xdr14:cNvPr>
            <xdr14:cNvContentPartPr/>
          </xdr14:nvContentPartPr>
          <xdr14:nvPr macro=""/>
          <xdr14:xfrm>
            <a:off x="1412280" y="25542545"/>
            <a:ext cx="360" cy="360"/>
          </xdr14:xfrm>
        </xdr:contentPart>
      </mc:Choice>
      <mc:Fallback xmlns="">
        <xdr:pic>
          <xdr:nvPicPr>
            <xdr:cNvPr id="36" name="Input penna 35">
              <a:extLst>
                <a:ext uri="{FF2B5EF4-FFF2-40B4-BE49-F238E27FC236}">
                  <a16:creationId xmlns:a16="http://schemas.microsoft.com/office/drawing/2014/main" id="{FAE6EF37-589A-1353-1672-DE33447556EC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403640" y="255335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3">
          <xdr14:nvContentPartPr>
            <xdr14:cNvPr id="41" name="Input penna 40">
              <a:extLst>
                <a:ext uri="{FF2B5EF4-FFF2-40B4-BE49-F238E27FC236}">
                  <a16:creationId xmlns:a16="http://schemas.microsoft.com/office/drawing/2014/main" xmlns="" id="{D3C12BDD-4A77-40BF-9146-EF9092E9125D}"/>
                </a:ext>
              </a:extLst>
            </xdr14:cNvPr>
            <xdr14:cNvContentPartPr/>
          </xdr14:nvContentPartPr>
          <xdr14:nvPr macro=""/>
          <xdr14:xfrm>
            <a:off x="1261440" y="25955105"/>
            <a:ext cx="360" cy="360"/>
          </xdr14:xfrm>
        </xdr:contentPart>
      </mc:Choice>
      <mc:Fallback xmlns="">
        <xdr:pic>
          <xdr:nvPicPr>
            <xdr:cNvPr id="38" name="Input penna 37">
              <a:extLst>
                <a:ext uri="{FF2B5EF4-FFF2-40B4-BE49-F238E27FC236}">
                  <a16:creationId xmlns:a16="http://schemas.microsoft.com/office/drawing/2014/main" id="{933EE72C-4BE8-AC00-6793-473C0B8B50A8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252800" y="2594646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4">
          <xdr14:nvContentPartPr>
            <xdr14:cNvPr id="42" name="Input penna 41">
              <a:extLst>
                <a:ext uri="{FF2B5EF4-FFF2-40B4-BE49-F238E27FC236}">
                  <a16:creationId xmlns:a16="http://schemas.microsoft.com/office/drawing/2014/main" xmlns="" id="{56312C09-5061-4202-8CE2-62DFF4EEE019}"/>
                </a:ext>
              </a:extLst>
            </xdr14:cNvPr>
            <xdr14:cNvContentPartPr/>
          </xdr14:nvContentPartPr>
          <xdr14:nvPr macro=""/>
          <xdr14:xfrm>
            <a:off x="1218240" y="25891385"/>
            <a:ext cx="146160" cy="104400"/>
          </xdr14:xfrm>
        </xdr:contentPart>
      </mc:Choice>
      <mc:Fallback xmlns="">
        <xdr:pic>
          <xdr:nvPicPr>
            <xdr:cNvPr id="39" name="Input penna 38">
              <a:extLst>
                <a:ext uri="{FF2B5EF4-FFF2-40B4-BE49-F238E27FC236}">
                  <a16:creationId xmlns:a16="http://schemas.microsoft.com/office/drawing/2014/main" id="{3247AB63-5B4F-DF2C-95BA-7DB1A178E62E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1209600" y="25882385"/>
              <a:ext cx="163800" cy="122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434976</xdr:colOff>
      <xdr:row>15</xdr:row>
      <xdr:rowOff>92075</xdr:rowOff>
    </xdr:from>
    <xdr:to>
      <xdr:col>2</xdr:col>
      <xdr:colOff>98611</xdr:colOff>
      <xdr:row>15</xdr:row>
      <xdr:rowOff>1887854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xmlns="" id="{CC73DBB2-E8AA-F211-4269-EF1599D3C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2301" y="25352375"/>
          <a:ext cx="2283010" cy="178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16</xdr:row>
      <xdr:rowOff>0</xdr:rowOff>
    </xdr:from>
    <xdr:to>
      <xdr:col>2</xdr:col>
      <xdr:colOff>60849</xdr:colOff>
      <xdr:row>16</xdr:row>
      <xdr:rowOff>1769744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xmlns="" id="{5D52CBF1-E41B-3546-5AFE-B7CD5F3B9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27308176"/>
          <a:ext cx="2247789" cy="1762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16</xdr:row>
      <xdr:rowOff>0</xdr:rowOff>
    </xdr:from>
    <xdr:to>
      <xdr:col>2</xdr:col>
      <xdr:colOff>55245</xdr:colOff>
      <xdr:row>16</xdr:row>
      <xdr:rowOff>1753744</xdr:rowOff>
    </xdr:to>
    <xdr:pic>
      <xdr:nvPicPr>
        <xdr:cNvPr id="45" name="Immagine 44">
          <a:extLst>
            <a:ext uri="{FF2B5EF4-FFF2-40B4-BE49-F238E27FC236}">
              <a16:creationId xmlns:a16="http://schemas.microsoft.com/office/drawing/2014/main" xmlns="" id="{237A9ACB-E2DA-E9B1-CDC8-5BB56AE64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29213175"/>
          <a:ext cx="2238375" cy="175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413656</xdr:colOff>
      <xdr:row>16</xdr:row>
      <xdr:rowOff>97972</xdr:rowOff>
    </xdr:from>
    <xdr:to>
      <xdr:col>1</xdr:col>
      <xdr:colOff>2341849</xdr:colOff>
      <xdr:row>16</xdr:row>
      <xdr:rowOff>1846217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xmlns="" id="{BD8FAFEB-D0BD-C9B1-1EB2-B0048A88C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2342" y="31133143"/>
          <a:ext cx="1939623" cy="176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337458</xdr:colOff>
      <xdr:row>17</xdr:row>
      <xdr:rowOff>108858</xdr:rowOff>
    </xdr:from>
    <xdr:to>
      <xdr:col>1</xdr:col>
      <xdr:colOff>2302600</xdr:colOff>
      <xdr:row>17</xdr:row>
      <xdr:rowOff>1907826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xmlns="" id="{16B50157-1B0C-3589-C708-7877C65CD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144" y="33070801"/>
          <a:ext cx="1959427" cy="1798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355600</xdr:colOff>
      <xdr:row>18</xdr:row>
      <xdr:rowOff>88901</xdr:rowOff>
    </xdr:from>
    <xdr:to>
      <xdr:col>1</xdr:col>
      <xdr:colOff>2324100</xdr:colOff>
      <xdr:row>18</xdr:row>
      <xdr:rowOff>1883707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xmlns="" id="{6C9E45D4-2BEC-E39A-18C3-0C988EDF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4975801"/>
          <a:ext cx="1968500" cy="180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330200</xdr:colOff>
      <xdr:row>19</xdr:row>
      <xdr:rowOff>111126</xdr:rowOff>
    </xdr:from>
    <xdr:to>
      <xdr:col>1</xdr:col>
      <xdr:colOff>2324100</xdr:colOff>
      <xdr:row>19</xdr:row>
      <xdr:rowOff>1941538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xmlns="" id="{630C0335-BE64-0264-43A4-E16B1D225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7525" y="36982401"/>
          <a:ext cx="1993900" cy="1830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20</xdr:row>
      <xdr:rowOff>73025</xdr:rowOff>
    </xdr:from>
    <xdr:to>
      <xdr:col>1</xdr:col>
      <xdr:colOff>2320716</xdr:colOff>
      <xdr:row>20</xdr:row>
      <xdr:rowOff>1884045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xmlns="" id="{0927A04C-9A76-5947-EC5B-DD3AEDD16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38982650"/>
          <a:ext cx="1996866" cy="18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323851</xdr:colOff>
      <xdr:row>23</xdr:row>
      <xdr:rowOff>66674</xdr:rowOff>
    </xdr:from>
    <xdr:to>
      <xdr:col>1</xdr:col>
      <xdr:colOff>2305050</xdr:colOff>
      <xdr:row>23</xdr:row>
      <xdr:rowOff>1886491</xdr:rowOff>
    </xdr:to>
    <xdr:pic>
      <xdr:nvPicPr>
        <xdr:cNvPr id="52" name="Immagine 51">
          <a:extLst>
            <a:ext uri="{FF2B5EF4-FFF2-40B4-BE49-F238E27FC236}">
              <a16:creationId xmlns:a16="http://schemas.microsoft.com/office/drawing/2014/main" xmlns="" id="{D62ADAA9-F670-E94A-71A0-B97D28D24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6" y="40938449"/>
          <a:ext cx="1981199" cy="1808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314325</xdr:colOff>
      <xdr:row>21</xdr:row>
      <xdr:rowOff>66675</xdr:rowOff>
    </xdr:from>
    <xdr:to>
      <xdr:col>1</xdr:col>
      <xdr:colOff>2304602</xdr:colOff>
      <xdr:row>21</xdr:row>
      <xdr:rowOff>1889759</xdr:rowOff>
    </xdr:to>
    <xdr:pic>
      <xdr:nvPicPr>
        <xdr:cNvPr id="53" name="Immagine 52">
          <a:extLst>
            <a:ext uri="{FF2B5EF4-FFF2-40B4-BE49-F238E27FC236}">
              <a16:creationId xmlns:a16="http://schemas.microsoft.com/office/drawing/2014/main" xmlns="" id="{9EB715D3-C8F6-F1A2-D681-3669242FC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2900600"/>
          <a:ext cx="1990277" cy="1828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304800</xdr:colOff>
      <xdr:row>22</xdr:row>
      <xdr:rowOff>66676</xdr:rowOff>
    </xdr:from>
    <xdr:to>
      <xdr:col>1</xdr:col>
      <xdr:colOff>2323196</xdr:colOff>
      <xdr:row>22</xdr:row>
      <xdr:rowOff>1884045</xdr:rowOff>
    </xdr:to>
    <xdr:pic>
      <xdr:nvPicPr>
        <xdr:cNvPr id="54" name="Immagine 53">
          <a:extLst>
            <a:ext uri="{FF2B5EF4-FFF2-40B4-BE49-F238E27FC236}">
              <a16:creationId xmlns:a16="http://schemas.microsoft.com/office/drawing/2014/main" xmlns="" id="{CAB338A2-F8EA-A0C2-1110-362605B6B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44862751"/>
          <a:ext cx="2018396" cy="1828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304801</xdr:colOff>
      <xdr:row>24</xdr:row>
      <xdr:rowOff>76201</xdr:rowOff>
    </xdr:from>
    <xdr:to>
      <xdr:col>1</xdr:col>
      <xdr:colOff>2322583</xdr:colOff>
      <xdr:row>24</xdr:row>
      <xdr:rowOff>1905000</xdr:rowOff>
    </xdr:to>
    <xdr:pic>
      <xdr:nvPicPr>
        <xdr:cNvPr id="55" name="Immagine 54">
          <a:extLst>
            <a:ext uri="{FF2B5EF4-FFF2-40B4-BE49-F238E27FC236}">
              <a16:creationId xmlns:a16="http://schemas.microsoft.com/office/drawing/2014/main" xmlns="" id="{F18978D4-1744-5609-DD47-FA06DC5FC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6" y="46863001"/>
          <a:ext cx="2017782" cy="1828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323852</xdr:colOff>
      <xdr:row>25</xdr:row>
      <xdr:rowOff>76201</xdr:rowOff>
    </xdr:from>
    <xdr:to>
      <xdr:col>1</xdr:col>
      <xdr:colOff>2324030</xdr:colOff>
      <xdr:row>25</xdr:row>
      <xdr:rowOff>1885951</xdr:rowOff>
    </xdr:to>
    <xdr:pic>
      <xdr:nvPicPr>
        <xdr:cNvPr id="56" name="Immagine 55">
          <a:extLst>
            <a:ext uri="{FF2B5EF4-FFF2-40B4-BE49-F238E27FC236}">
              <a16:creationId xmlns:a16="http://schemas.microsoft.com/office/drawing/2014/main" xmlns="" id="{FF917B25-1C0C-1B45-953B-A497EB8BB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7" y="48825151"/>
          <a:ext cx="2000178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26</xdr:row>
      <xdr:rowOff>97973</xdr:rowOff>
    </xdr:from>
    <xdr:to>
      <xdr:col>1</xdr:col>
      <xdr:colOff>2264228</xdr:colOff>
      <xdr:row>26</xdr:row>
      <xdr:rowOff>1924817</xdr:rowOff>
    </xdr:to>
    <xdr:pic>
      <xdr:nvPicPr>
        <xdr:cNvPr id="57" name="Immagine 56">
          <a:extLst>
            <a:ext uri="{FF2B5EF4-FFF2-40B4-BE49-F238E27FC236}">
              <a16:creationId xmlns:a16="http://schemas.microsoft.com/office/drawing/2014/main" xmlns="" id="{1768C524-D244-48E6-9D5C-6DFB43A20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4372" y="50847173"/>
          <a:ext cx="1948542" cy="1826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326572</xdr:colOff>
      <xdr:row>27</xdr:row>
      <xdr:rowOff>0</xdr:rowOff>
    </xdr:from>
    <xdr:to>
      <xdr:col>1</xdr:col>
      <xdr:colOff>2286000</xdr:colOff>
      <xdr:row>27</xdr:row>
      <xdr:rowOff>1841436</xdr:rowOff>
    </xdr:to>
    <xdr:pic>
      <xdr:nvPicPr>
        <xdr:cNvPr id="58" name="Immagine 57">
          <a:extLst>
            <a:ext uri="{FF2B5EF4-FFF2-40B4-BE49-F238E27FC236}">
              <a16:creationId xmlns:a16="http://schemas.microsoft.com/office/drawing/2014/main" xmlns="" id="{258D34F9-A2A0-1B28-F0D2-29A947A81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258" y="52893686"/>
          <a:ext cx="1959428" cy="1831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315687</xdr:colOff>
      <xdr:row>27</xdr:row>
      <xdr:rowOff>0</xdr:rowOff>
    </xdr:from>
    <xdr:to>
      <xdr:col>1</xdr:col>
      <xdr:colOff>2303417</xdr:colOff>
      <xdr:row>27</xdr:row>
      <xdr:rowOff>1867684</xdr:rowOff>
    </xdr:to>
    <xdr:pic>
      <xdr:nvPicPr>
        <xdr:cNvPr id="59" name="Immagine 58">
          <a:extLst>
            <a:ext uri="{FF2B5EF4-FFF2-40B4-BE49-F238E27FC236}">
              <a16:creationId xmlns:a16="http://schemas.microsoft.com/office/drawing/2014/main" xmlns="" id="{7E3085B6-50F2-1EE2-6BD9-6B81EB389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4373" y="54907543"/>
          <a:ext cx="2002970" cy="1871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348345</xdr:colOff>
      <xdr:row>27</xdr:row>
      <xdr:rowOff>97972</xdr:rowOff>
    </xdr:from>
    <xdr:to>
      <xdr:col>1</xdr:col>
      <xdr:colOff>2303416</xdr:colOff>
      <xdr:row>27</xdr:row>
      <xdr:rowOff>1942055</xdr:rowOff>
    </xdr:to>
    <xdr:pic>
      <xdr:nvPicPr>
        <xdr:cNvPr id="62" name="Immagine 61">
          <a:extLst>
            <a:ext uri="{FF2B5EF4-FFF2-40B4-BE49-F238E27FC236}">
              <a16:creationId xmlns:a16="http://schemas.microsoft.com/office/drawing/2014/main" xmlns="" id="{96ACEB0E-0F7A-2EC5-5299-A677D004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7031" y="56964943"/>
          <a:ext cx="1970311" cy="184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365760</xdr:colOff>
      <xdr:row>28</xdr:row>
      <xdr:rowOff>60960</xdr:rowOff>
    </xdr:from>
    <xdr:to>
      <xdr:col>1</xdr:col>
      <xdr:colOff>2308067</xdr:colOff>
      <xdr:row>28</xdr:row>
      <xdr:rowOff>1925955</xdr:rowOff>
    </xdr:to>
    <xdr:pic>
      <xdr:nvPicPr>
        <xdr:cNvPr id="64" name="Immagine 63">
          <a:extLst>
            <a:ext uri="{FF2B5EF4-FFF2-40B4-BE49-F238E27FC236}">
              <a16:creationId xmlns:a16="http://schemas.microsoft.com/office/drawing/2014/main" xmlns="" id="{108BA469-7533-7D5B-5C91-08CFAD27A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9115960"/>
          <a:ext cx="1951832" cy="1874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335281</xdr:colOff>
      <xdr:row>29</xdr:row>
      <xdr:rowOff>76201</xdr:rowOff>
    </xdr:from>
    <xdr:to>
      <xdr:col>1</xdr:col>
      <xdr:colOff>2301240</xdr:colOff>
      <xdr:row>29</xdr:row>
      <xdr:rowOff>1964222</xdr:rowOff>
    </xdr:to>
    <xdr:pic>
      <xdr:nvPicPr>
        <xdr:cNvPr id="66" name="Immagine 65">
          <a:extLst>
            <a:ext uri="{FF2B5EF4-FFF2-40B4-BE49-F238E27FC236}">
              <a16:creationId xmlns:a16="http://schemas.microsoft.com/office/drawing/2014/main" xmlns="" id="{4D260427-B3DD-26AA-5BDA-4F6028D92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8321" y="61173361"/>
          <a:ext cx="1965959" cy="1897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304800</xdr:colOff>
      <xdr:row>30</xdr:row>
      <xdr:rowOff>76200</xdr:rowOff>
    </xdr:from>
    <xdr:to>
      <xdr:col>1</xdr:col>
      <xdr:colOff>2286000</xdr:colOff>
      <xdr:row>30</xdr:row>
      <xdr:rowOff>1964129</xdr:rowOff>
    </xdr:to>
    <xdr:pic>
      <xdr:nvPicPr>
        <xdr:cNvPr id="68" name="Immagine 67">
          <a:extLst>
            <a:ext uri="{FF2B5EF4-FFF2-40B4-BE49-F238E27FC236}">
              <a16:creationId xmlns:a16="http://schemas.microsoft.com/office/drawing/2014/main" xmlns="" id="{724AD82A-45EF-5395-3367-502376ACE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" y="63246000"/>
          <a:ext cx="1981200" cy="1897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888607</xdr:colOff>
      <xdr:row>15</xdr:row>
      <xdr:rowOff>0</xdr:rowOff>
    </xdr:from>
    <xdr:to>
      <xdr:col>7</xdr:col>
      <xdr:colOff>888967</xdr:colOff>
      <xdr:row>15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5">
          <xdr14:nvContentPartPr>
            <xdr14:cNvPr id="10" name="Input penna 9">
              <a:extLst>
                <a:ext uri="{FF2B5EF4-FFF2-40B4-BE49-F238E27FC236}">
                  <a16:creationId xmlns:a16="http://schemas.microsoft.com/office/drawing/2014/main" xmlns="" id="{87D043DD-2AC7-4296-B8BC-DA517D7B8545}"/>
                </a:ext>
              </a:extLst>
            </xdr14:cNvPr>
            <xdr14:cNvContentPartPr/>
          </xdr14:nvContentPartPr>
          <xdr14:nvPr macro=""/>
          <xdr14:xfrm>
            <a:off x="9484920" y="26240945"/>
            <a:ext cx="360" cy="360"/>
          </xdr14:xfrm>
        </xdr:contentPart>
      </mc:Choice>
      <mc:Fallback xmlns="">
        <xdr:pic>
          <xdr:nvPicPr>
            <xdr:cNvPr id="35" name="Input penna 34">
              <a:extLst>
                <a:ext uri="{FF2B5EF4-FFF2-40B4-BE49-F238E27FC236}">
                  <a16:creationId xmlns:a16="http://schemas.microsoft.com/office/drawing/2014/main" id="{8D4ECDBA-40FE-F673-FB09-85E011BA167E}"/>
                </a:ext>
              </a:extLst>
            </xdr:cNvPr>
            <xdr:cNvPicPr/>
          </xdr:nvPicPr>
          <xdr:blipFill>
            <a:blip xmlns:r="http://schemas.openxmlformats.org/officeDocument/2006/relationships" r:embed="rId116"/>
            <a:stretch>
              <a:fillRect/>
            </a:stretch>
          </xdr:blipFill>
          <xdr:spPr>
            <a:xfrm>
              <a:off x="9476280" y="262319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23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1 24575,'4'3'0,"4"2"0,2 0-8191</inkml:trace>
  <inkml:trace contextRef="#ctx0" brushRef="#br0" timeOffset="1">45 22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25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0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26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1 24575,'0'0'-8191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27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342 90 24575,'1'0'0,"-1"0"0,1 0 0,-1 0 0,1 0 0,-1 0 0,0 0 0,0 0 0,0 0 0,0 0 0,3 0 0,-3 0 0,0-1 0,1 1 0,-1 0 0,1 0 0,-1 0 0,1-1 0,-1 1 0,0 0 0,0-1 0,0 1 0,0 0 0,2-1 0,-2 1 0,0 0 0,0-1 0,0 1 0,0-1 0,0 1 0,2-1 0,-2 1 0,0-1 0,0 1 0,0 0 0,0-1 0,0 1 0,0-1 0,0 1 0,0-1 0,0 1 0,0-1 0,0 1 0,0-1 0,0 1 0,0-1 0,0 1 0,0-1 0,0 1 0,-2-1 0,2 0 0,0 0 0,0-1 0,-2 1 0,2-1 0,0 1 0,-1 0 0,0-1 0,0 1 0,-2 0 0,3 0 0,0 0 0,-1-1 0,-1 1 0,1 0 0,1 0 0,-4-1 0,0 1 0,-1-1 0,-1 1 0,3-1 0,-2 2 0,3-1 0,-4 0 0,-1 1 0,3 0 0,0 0 0,-1 0 0,0 0 0,1 1 0,-1 0 0,0 0 0,1 0 0,-1 1 0,-4 1 0,1 1 0,2 0 0,-1 1 0,0-1 0,1 1 0,0 1 0,0-1 0,1 1 0,-12 13 0,3-2 0,8-10 0,-2 0 0,3 1 0,1-1 0,-2 1 0,0 0 0,2 1 0,-5 9 0,9-18 0,0 1 0,0-1 0,0 0 0,0 1 0,0-1 0,0 1 0,0-1 0,0 0 0,0 1 0,0-1 0,0 0 0,0 1 0,0-1 0,0 1 0,0-1 0,0 0 0,0 1 0,0-1 0,0 1 0,0-1 0,0 0 0,0 1 0,0-1 0,0 0 0,0 1 0,0-1 0,0 0 0,0 1 0,0-1 0,2 0 0,-2 1 0,0-1 0,0 0 0,1 0 0,-1 1 0,0-1 0,1 0 0,-1 0 0,1 0 0,-1 0 0,0 1 0,3-1 0,-3 0 0,0 0 0,0 0 0,0 0 0,0 0 0,0 0 0,0 0 0,1 0 0,-1 0 0,1 0 0,-1 0 0,0 0 0,1-1 0,25-7 0,-21 6 0,1-1 0,0 1 0,0-1 0,0 0 0,0-1 0,1 1 0,-3-1 0,2 0 0,-2-1 0,1 1 0,1-1 0,-2 0 0,9-10 0,-13 14 0,0 1 0,0-1 0,1 1 0,-1-1 0,0 1 0,0-1 0,0 0 0,0 1 0,0-1 0,2 1 0,-2-1 0,0 0 0,0 1 0,0-1 0,0 0 0,0 1 0,0-1 0,0 0 0,0 1 0,0-1 0,0 0 0,0 1 0,0-1 0,-2 0 0,2 1 0,0-1 0,0 1 0,0-1 0,0 0 0,0 1 0,-1-1 0,1 1 0,0-1 0,0 1 0,0-1 0,-2 1 0,2-1 0,-1 1 0,-1 0 0,2-1 0,0 1 0,-1-1 0,-1 1 0,1-1 0,1 1 0,-2 0 0,0 0 0,0 0 0,2-1 0,-2 1 0,1 1 0,-1-1 0,-1 0 0,3 0 0,-1 0 0,0 1 0,-2-1 0,3 1 0,-2-1 0,1 1 0,0-1 0,-2 2 0,0 1 0,-1 1 0,0-1 0,1 1 0,0-1 0,0 1 0,1 0 0,-2 1 0,2-1 0,-1 0 0,2 1 0,-1-1 0,-1 1 0,2 0 0,1 0 0,-2-1 0,1 1 0,1 0 0,-1 8 0,5-46 0,-4 32 0,1 0 0,-1-1 0,0 1 0,0 0 0,2 0 0,-2-1 0,1 1 0,-1 0 0,2 0 0,-2 0 0,1 0 0,1 0 0,-1-2 0,-1 3 0,0 0 0,2 0 0,-1-1 0,-1 1 0,1 0 0,1 0 0,-2 0 0,0 0 0,0 0 0,0 0 0,2 0 0,-1 0 0,-1 0 0,1 0 0,0 1 0,-1-1 0,3 0 0,-3 0 0,0 0 0,0 1 0,0-1 0,1 0 0,-1 1 0,1-1 0,-1 1 0,1-1 0,-1 1 0,2-1 0,-2 1 0,0-1 0,0 1 0,14 13 0,19 19 0,-31-31 0,1 0 0,-1-1 0,0 1 0,1 0 0,-1-1 0,1 1 0,-1-1 0,0 0 0,3 0 0,-4 0 0,7 1 0,-7-2 0,-1 0 0,0 0 0,1 0 0,-1 0 0,0 0 0,1 0 0,-1 0 0,0 0 0,0 1 0,0-1 0,0 0 0,0-1 0,0 1 0,0 0 0,0 0 0,3 0 0,-3 0 0,0 0 0,1 0 0,-1 0 0,0 0 0,0 0 0,1-1 0,-1 1 0,0 0 0,1 0 0,-1 0 0,0-1 0,0 1 0,0 0 0,2 0 0,-2-1 0,0 1 0,0 0 0,0 0 0,0-1 0,0 1 0,0 0 0,0-1 0,0 1 0,0 0 0,0-1 0,0 1 0,0 0 0,0 0 0,0-1 0,0 1 0,0 0 0,0-1 0,0 1 0,0 0 0,0-1 0,0 1 0,0 0 0,0-1 0,0 1 0,-12-21 0,5 12 0,3 3 0,1-1 0,-2 1 0,2 0 0,-3 0 0,1 0 0,1 1 0,-2 0 0,0 0 0,0 0 0,-11-7 0,14 11 0,1 0 0,0 0 0,0 0 0,0 0 0,0 0 0,1 1 0,-3-1 0,2 1 0,0 0 0,-1-1 0,0 1 0,2 0 0,-1 0 0,-1 1 0,0-1 0,-1 1 0,1 0 0,1 0 0,0 1 0,-2-1 0,3 0 0,-1 1 0,0 0 0,0-1 0,0 1 0,2 0 0,-3 0 0,1 0 0,1 0 0,-1 0 0,1 0 0,0 1 0,1-1 0,-4 5 0,1 3 0,0 1 0,1-1 0,-1 1 0,3 0 0,0-1 0,-2 1 0,4 18 0,-2-33 0,0-1 0,0 0 0,0 1 0,2-1 0,-1 1 0,0-1 0,3 1 0,-4 0 0,5-8 0,-3 11 0,-2 0 0,1-1 0,0 1 0,1 0 0,-2-1 0,1 1 0,-1 0 0,2 0 0,-1 0 0,1 0 0,-1 0 0,0 0 0,1 0 0,-2 0 0,3 1 0,-2-1 0,0 1 0,-1-1 0,4 1 0,-2-1 0,0 1 0,-2 0 0,3 0 0,-2 0 0,1 0 0,-1 0 0,1 0 0,1 0 0,-3 1 0,3-1 0,-2 0 0,-1 1 0,3-1 0,-2 1 0,1 0 0,-2 0 0,2-1 0,4 3 0,-3 0 0,2 1 0,-1 0 0,-1 0 0,3 0 0,-2 0 0,-3 0 0,11 9 0,-9-8 0,0 0 0,2 0 0,-2-1 0,2 0 0,-2 0 0,1 0 0,10 6 0,-14-10 0,0 1 0,1-1 0,-1 0 0,0 1 0,0-1 0,0 0 0,2 0 0,-2 1 0,0-1 0,1 0 0,-1 0 0,1 0 0,-1 0 0,0 0 0,0 0 0,3 0 0,-3 1 0,0-1 0,0-1 0,1 1 0,-1 0 0,1 0 0,-1 0 0,0 0 0,1 0 0,-1 0 0,1 0 0,-1-1 0,0 1 0,0 0 0,3-15 0,-14-18 0,7 27 0,-1-1 0,1 1 0,-1 0 0,-1 0 0,0 1 0,0-1 0,-8-4 0,5 3 0,1-1 0,0 1 0,-14-18 0,20 23 0,1 0 0,-1 0 0,1 0 0,-1 0 0,2-1 0,-1 1 0,1 0 0,-2-1 0,2 1 0,-1-1 0,1 1 0,-1-1 0,1 1 0,0-1 0,0 1 0,0-1 0,0 0 0,1 1 0,-1-1 0,1 1 0,1-4 0,-1 4 0,-1 0 0,2 0 0,-1 0 0,1 1 0,-1-1 0,1 0 0,-1 1 0,1-1 0,-1 1 0,2-1 0,-3 1 0,3 0 0,-1 0 0,1 0 0,-2 0 0,1 0 0,0 0 0,0 1 0,0-1 0,0 0 0,1 1 0,2 0 0,5-2 0,1 1 0,21 2 0,-31-1 0,-190 3 0,185-3 0,-24 0 0,23 0 0,20 0 0,-9 0 0,12 1 0,-1-1 0,1-1 0,0 0 0,-2-2 0,3 0 0,31-10 0,-36 7 0,-2 2 0,3 0 0,-1 0 0,0 2 0,0 0 0,0 0 0,1 1 0,22 2 0,-37-1 0,1 0 0,0 0 0,0 0 0,-1 0 0,3 0 0,-3 0 0,1 0 0,0 1 0,0-1 0,2 1 0,-3-1 0,0 0 0,0 1 0,1-1 0,1 2 0,-2-2 0,0 1 0,0-1 0,0 0 0,0 0 0,0 1 0,0-1 0,0 0 0,0 1 0,0-1 0,0 0 0,0 1 0,0-1 0,0 0 0,0 1 0,0-1 0,0 0 0,0 0 0,0 1 0,-1-1 0,1 0 0,0 0 0,0 1 0,0-1 0,-1 0 0,1 0 0,0 1 0,0-1 0,0 0 0,-1 0 0,1 1 0,-4 1 0,2 0 0,-2 1 0,0-1 0,-1 0 0,-4 2 0,-148 41 0,108-33 0,41-9 0,1 1 0,-3-1 0,2 1 0,0 1 0,0 0 0,-8 6 0,-29 16 0,42-26 0,2 0 0,-2 0 0,1 0 0,1 0 0,-1 0 0,0 0 0,0 1 0,0-1 0,1 1 0,-1-1 0,0 1 0,1 0 0,0-1 0,-3 1 0,4 0 0,0 0 0,-2 2 0,2-4 0,0 1 0,0 0 0,0-1 0,0 1 0,0-1 0,0 1 0,0-1 0,0 1 0,0 0 0,0-1 0,0 1 0,0-1 0,0 1 0,1-1 0,-1 1 0,0-1 0,0 1 0,1-1 0,-1 1 0,0-1 0,0 1 0,0-1 0,0 0 0,0 1 0,4 1 0,-2-1 0,0 0 0,-2 0 0,3-1 0,-1 1 0,0 0 0,0-1 0,0 1 0,0-1 0,3 1 0,15 1 0,43-1 0,-41-2 0,-3 1 0,42 5 0,-58-4 0,5 0 0,-2 1 0,-2-1 0,1 1 0,0 0 0,0 0 0,0 1 0,0-1 0,-1 1 0,1 0 0,-1 0 0,0 1 0,0 0 0,0-1 0,6 8 0,-10-11 0,0 1 0,0-1 0,0 1 0,1-1 0,-1 1 0,0-1 0,0 1 0,0-1 0,0 1 0,0-1 0,0 0 0,0 1 0,-1-1 0,1 1 0,0-1 0,0 1 0,0-1 0,0 1 0,0-1 0,-2 1 0,2-1 0,0 0 0,0 1 0,0-1 0,0 0 0,0 1 0,-1-1 0,1 0 0,0 1 0,-1-1 0,1 0 0,-2 1 0,2-1 0,0 0 0,0 0 0,0 0 0,0 1 0,0-1 0,-2 0 0,2 0 0,-1 0 0,0 0 0,-22 8 0,21-7 0,-20 3 0,1-1 0,-35 2 0,278-6-1365,-199 1-5461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28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0 24575,'0'0'-8191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29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0 0 24575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30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316 322 24575,'-22'34'0,"20"-29"0,0-1 0,0 0 0,-1 0 0,0 0 0,3 0 0,-6 0 0,1 0 0,3-1 0,1 0 0,-4 0 0,-6 6 0,8-9 0,3 0 0,0 0 0,0 0 0,0 0 0,0 0 0,0 0 0,0 0 0,0 0 0,0 1 0,0-1 0,0 0 0,0 0 0,0 0 0,-2 0 0,2-1 0,0 1 0,-2 0 0,2 0 0,0 0 0,0 0 0,0 0 0,0 0 0,0 0 0,-1 0 0,1-1 0,0 1 0,0 0 0,0 0 0,0 0 0,0-1 0,0 1 0,0 0 0,0 0 0,0-1 0,-4-12 0,9-15 0,2 8 0,2 1 0,1 1 0,1 0 0,1 0 0,0 1 0,21-26 0,6-6 0,-51 52 0,2 1 0,-1 0 0,-1 1 0,-8 5 0,-5 9 0,25-19 0,0 0 0,0 0 0,0 0 0,0 0 0,0 0 0,0 0 0,0 0 0,0 0 0,0 0 0,0 0 0,0 0 0,0 0 0,0 0 0,0 0 0,0 0 0,0 0 0,0 0 0,0 0 0,0 0 0,0 0 0,0 0 0,0 0 0,0 1 0,0-1 0,0 0 0,0 0 0,0 0 0,0 0 0,0 0 0,0 0 0,0 0 0,0 0 0,0 0 0,0 0 0,0 0 0,0 0 0,0 0 0,0 0 0,0 0 0,0 1 0,0-1 0,0 0 0,0 0 0,0 0 0,0 0 0,0 0 0,0 0 0,16-9 0,3-5 0,-14 10 0,0 0 0,1 1 0,-1 0 0,0 0 0,2 0 0,-4 0 0,2 1 0,9-2 0,-14 4 0,0 0 0,0 0 0,0 0 0,0 0 0,0 0 0,0 0 0,0 0 0,0 0 0,0 0 0,0 0 0,0 0 0,0 0 0,0 0 0,0 0 0,0 0 0,0 0 0,0 0 0,0 0 0,2 0 0,-2 0 0,0 1 0,0-1 0,0 0 0,0 0 0,0 0 0,0 0 0,0 0 0,0 0 0,2 0 0,-2 0 0,0 1 0,0-1 0,0 0 0,0 0 0,0 0 0,0 0 0,0 0 0,0 0 0,0 1 0,0-1 0,0 0 0,0 0 0,0 0 0,0 0 0,0 0 0,0 0 0,0 1 0,0-1 0,0 0 0,0 0 0,0 0 0,0 0 0,0 0 0,0 0 0,0 1 0,0-1 0,0 0 0,-2 0 0,2 0 0,0 0 0,0 0 0,0 0 0,0 0 0,0 1 0,-5 6 0,-2-1 0,3 1 0,-1-1 0,2 1 0,-8-2 0,5 1 0,2-1 0,-17 9 0,4-1 0,-99 67 0,101-71 0,-4 1 0,2-2 0,-1 0 0,1-1 0,-21 4 0,35-10 0,1-1 0,0 1 0,2-1 0,-3 0 0,-1 0 0,1 0 0,3 1 0,0-2 0,-4 1 0,3 0 0,1 0 0,-4-1 0,2 1 0,1-1 0,1 1 0,-4-1 0,2 0 0,1 0 0,1 0 0,-4 0 0,1-1 0,3 0 0,-2 0 0,2 0 0,-3 0 0,1 0 0,0 0 0,2-1 0,0 1 0,0 0 0,0-1 0,-3 1 0,3 0 0,0-1 0,0 1 0,-2-3 0,2-5 0,0 0 0,2 1 0,-2-1 0,3 0 0,-3 1 0,9-19 0,-1 7 0,-2 4 0,16-32 0,-20 44 0,3 0 0,-3 0 0,1 1 0,1 0 0,-1-1 0,1 1 0,2 1 0,-4-1 0,2 0 0,9-4 0,3-2 0,29-15 0,-42 23 0,1 1 0,-1 0 0,-1 0 0,1 0 0,-3 1 0,6-1 0,-5 1 0,5-1 0,-5 1 0,3 0 0,-3 0 0,3 0 0,3 2 0,-4-1 0,1 1 0,-1 0 0,-1 0 0,0 0 0,1 0 0,-1 0 0,0 0 0,-1 1 0,3-1 0,-3 1 0,1 0 0,-2 0 0,4-1 0,-4 1 0,1 0 0,1 4 0,2-3 0,-4 0 0,1 0 0,3 0 0,-4 0 0,10 7 0,-10-11 0,0 0 0,0 1 0,0-1 0,2 0 0,-2 0 0,0 0 0,0 0 0,0 1 0,0-1 0,0 0 0,0 0 0,2 0 0,-2 0 0,0 0 0,0 0 0,0 0 0,0 0 0,0 0 0,3 0 0,-3 0 0,0 0 0,0 0 0,0 0 0,0 0 0,0 0 0,0 0 0,0 0 0,0 0 0,0 0 0,0-1 0,2 1 0,-2 0 0,0 0 0,0 0 0,0 0 0,0-1 0,0 1 0,0 0 0,0 0 0,1 0 0,-1-1 0,0 1 0,0 0 0,0 0 0,0-1 0,0 1 0,0 0 0,0 0 0,0-1 0,0 1 0,0 0 0,0-1 0,0 1 0,0 0 0,0 0 0,0-1 0,0 1 0,2-21 0,-2 20 0,4-75 0,-4 76 0,0 0 0,0-1 0,0 1 0,0 0 0,0 0 0,0-1 0,0 1 0,0 0 0,0 0 0,0 0 0,0-1 0,0 1 0,0 0 0,0 0 0,0-1 0,0 1 0,0 0 0,0 0 0,0 0 0,0-1 0,0 1 0,0 0 0,0 0 0,0 0 0,0-1 0,0 1 0,0 0 0,-4 0 0,4 0 0,0 0 0,0 0 0,0 0 0,0-1 0,0 1 0,0 0 0,0 0 0,0 0 0,-8 5 0,-17 20 0,18-16 0,1-1 0,-1 0 0,0 0 0,0 0 0,-5 17 0,12-25 0,-4 1 0,4-1 0,0 1 0,0 0 0,0-1 0,0 1 0,0-1 0,0 1 0,0 0 0,-1-1 0,1 1 0,0 0 0,0-1 0,0 1 0,0 0 0,0-1 0,1 1 0,-1 1 0,7 1 0,21-10 0,-2-7 0,3-1 0,-3-1 0,0-1 0,0-1 0,34-35 0,-110 81 0,28-15 0,-6 3 0,0 1 0,-29 24 0,51-31 0,11-8 0,17-9 0,2-3 0,-17 6 0,0 1 0,2-1 0,-1 1 0,1 1 0,-2 0 0,3 0 0,9-1 0,-19 3 0,0 0 0,4 0 0,-4 0 0,0 0 0,0 0 0,0 0 0,2 0 0,-2 0 0,0 0 0,0 1 0,1-1 0,-1 0 0,0 0 0,0 0 0,0 1 0,2-1 0,-2 0 0,0 1 0,0-1 0,0 0 0,0 1 0,0-1 0,3 1 0,-3-1 0,0 0 0,0 1 0,0-1 0,0 1 0,0-1 0,2 1 0,-2 0 0,0 1 0,0-1 0,0 1 0,0-1 0,0 1 0,0-1 0,-2 1 0,2 0 0,0-1 0,0 1 0,-3 2 0,-19 32 0,11-20 0,-3 0 0,4-1 0,-6-1 0,3 0 0,-3-1 0,-29 20 0,52-44 0,10-9 0,14-8 0,-17 16 0,0-1 0,15-20 0,-65 58 0,34-24 0,2 0 0,-3 0 0,1 0 0,1 0 0,1 0 0,-6-1 0,5 1 0,-3-1 0,-1 1 0,5-1 0,0 0 0,0 0 0,0 0 0,0 0 0,-3 0 0,3-1 0,0 1 0,0 0 0,-2 0 0,2-1 0,0 1 0,0 0 0,0-1 0,-2 1 0,2 0 0,0-1 0,0 1 0,0 0 0,0-1 0,0 1 0,0-1 0,0 1 0,-3-1 0,3 1 0,0-1 0,0 1 0,0-1 0,0 1 0,0-1 0,0 1 0,0-1 0,0 1 0,0-1 0,0 1 0,0-1 0,0 1 0,0-1 0,0 1 0,0-1 0,0 1 0,0-1 0,0 1 0,3-1 0,-3 1 0,0-1 0,0 0 0,4-15 0,2 1 0,1-1 0,0 1 0,0 1 0,17-21 0,-17 25 0,-12 10 0,-7 10 0,-24 17 0,-189 142 0,191-138 0,34-31 0,0 1 0,-2-1 0,2 1 0,-2 0 0,2-1 0,0 1 0,0-1 0,0 1 0,0 0 0,0-1 0,0 1 0,0 0 0,0 0 0,0-1 0,-3 1 0,3 0 0,0 0 0,0 0 0,0-1 0,0 1 0,0 0 0,0 1 0,0-2 0,3 0 0,-3 1 0,0-1 0,0 1 0,0-1 0,0 0 0,0 1 0,0-1 0,2 0 0,-2 0 0,2 1 0,-2-1 0,0 0 0,0 0 0,3 0 0,-3 0 0,0 0 0,0 1 0,0-1 0,2 0 0,-2-1 0,38-5 0,5-9 0,17-6 0,-56 20 0,3-1 0,-2 2 0,-2-1 0,4 0 0,-1 1 0,-1 0 0,0 0 0,0 1 0,11 1 0,-13-1 0,-3 0 0,2 0 0,0-1 0,-1 1 0,-1 0 0,4 1 0,-3-1 0,1 0 0,2 0 0,-4 1 0,1-1 0,1 1 0,2-1 0,-4 1 0,0 0 0,1 0 0,-1-1 0,4 3 0,-4 0 0,0 0 0,3 0 0,-3 0 0,2 0 0,0 1 0,-2-1 0,0 0 0,0 7 0,0 3 0,-4-1 0,1 0 0,1 0 0,-8 22 0,10-35 0,0 0 0,0 0 0,0 0 0,0 0 0,0 0 0,0 0 0,0-1 0,0 1 0,0 0 0,0 0 0,0 0 0,0 0 0,0 0 0,0 0 0,0 0 0,0 0 0,0 0 0,0 0 0,0 0 0,0 0 0,0 0 0,0 0 0,0 0 0,0 0 0,0 0 0,0 0 0,0 0 0,0 0 0,0 0 0,0 0 0,-4 0 0,4 0 0,0 0 0,0 0 0,0 0 0,0 0 0,0 1 0,0-1 0,0 0 0,0 0 0,0 0 0,0 0 0,0 0 0,0 0 0,0 0 0,0 0 0,0 0 0,0 0 0,0 0 0,0 0 0,0 0 0,0 1 0,0-1 0,0 0 0,0 0 0,0 0 0,0 0 0,0 0 0,0 0 0,0 0 0,0 0 0,-2-12 0,1-17 0,1 23 0,0 0 0,0 0 0,0 0 0,0 0 0,1 0 0,1 0 0,2 0 0,-4 1 0,1-1 0,5 0 0,-6 1 0,3 0 0,-1 0 0,1-1 0,1 2 0,1-1 0,0 0 0,-3 1 0,1 0 0,2 0 0,1 0 0,0 0 0,-2 1 0,1 0 0,2 0 0,-4 0 0,3 1 0,-3-1 0,4 1 0,7-1 0,8-2-1365,-1 2-5461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0:13.633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259 202 24575,'-144'0'0,"144"0"0,0 0 0,0 0 0,0 0 0,0 0 0,0 0 0,0 0 0,0 0 0,-1 0 0,1 0 0,0 1 0,0-1 0,0 0 0,0 0 0,0 0 0,-1 0 0,1 0 0,0 0 0,0 0 0,0 0 0,0 0 0,0 0 0,-1 0 0,1 0 0,0-1 0,0 1 0,0 0 0,0 0 0,0 0 0,-1 0 0,1 0 0,0 0 0,0 0 0,0 0 0,0 0 0,0 0 0,0 0 0,0-1 0,0 1 0,-1 0 0,1 0 0,0 0 0,0 0 0,0 0 0,0 0 0,0-1 0,0 1 0,0 0 0,0 0 0,0 0 0,0 0 0,0 0 0,0-1 0,0 1 0,0 0 0,0 0 0,10-7 0,26-11 0,-24 13 0,0-4 0,-12 8 0,0 1 0,0 0 0,0 0 0,0 0 0,0 0 0,0-1 0,0 1 0,0 0 0,0 0 0,0 0 0,0-1 0,0 1 0,0 0 0,0 0 0,0 0 0,-1 0 0,1-1 0,0 1 0,0 0 0,0 0 0,0 0 0,0 0 0,0 0 0,-1-1 0,1 1 0,0 0 0,0 0 0,0 0 0,0 0 0,-1 0 0,1 0 0,0 0 0,0 0 0,0 0 0,0 0 0,-1 0 0,1 0 0,0 0 0,-31-4 0,13 2 0,18 2 0,0 0 0,0 0 0,0-1 0,-1 1 0,1 0 0,0 0 0,0 0 0,0-1 0,0 1 0,0 0 0,0 0 0,0 0 0,0-1 0,0 1 0,0 0 0,0 0 0,0-1 0,0 1 0,0 0 0,0 0 0,0 0 0,1-1 0,-1 1 0,0 0 0,0 0 0,0 0 0,0-1 0,0 1 0,0 0 0,0 0 0,1 0 0,-1-1 0,0 1 0,0 0 0,0 0 0,1 0 0,-1 0 0,0 0 0,0 0 0,0 0 0,1-1 0,-1 1 0,0 0 0,0 0 0,0 0 0,1 0 0,-1 0 0,14-9 0,-12 8 0,37-19 0,-27 15 0,0-1 0,14-10 0,-26 16 0,0 0 0,0 0 0,0 0 0,1 0 0,-1 0 0,0 0 0,0 0 0,0-1 0,1 1 0,-1 0 0,0 0 0,0 0 0,0 0 0,0-1 0,1 1 0,-1 0 0,0 0 0,0 0 0,0-1 0,0 1 0,0 0 0,0 0 0,0 0 0,0-1 0,1 1 0,-1 0 0,0 0 0,0-1 0,0 1 0,0 0 0,0 0 0,0 0 0,0-1 0,-1 1 0,1 0 0,0-1 0,-9-2 0,-14 2 0,-122 16 0,132-14 0,97 0 0,-86-1 0,1-1 0,-1 1 0,1 0 0,-1 0 0,1 0 0,-1-1 0,1 1 0,-1-1 0,1 1 0,-1-1 0,1 0 0,0 1 0,-1-1 0,1 0 0,0 0 0,0 0 0,0 0 0,0 0 0,0 0 0,0 0 0,0 0 0,0-1 0,0 1 0,0 0 0,0-1 0,1 1 0,-2-3 0,2 2 0,0-1 0,0 1 0,1 0 0,-1 0 0,0 0 0,1 0 0,-1-1 0,1 1 0,0 0 0,0 0 0,0 0 0,0 0 0,0 1 0,0-1 0,1 0 0,-1 0 0,0 1 0,4-4 0,19-18 0,-33 25 0,-1 0 0,0 1 0,0 0 0,-18 8 0,27-10 0,0-1 0,0 1 0,-1-1 0,1 1 0,0-1 0,0 1 0,0 0 0,0-1 0,0 1 0,0 0 0,1 0 0,-1 0 0,0 0 0,0 0 0,1 0 0,-1 0 0,0 0 0,1 0 0,-1 0 0,1 0 0,-1 0 0,1 1 0,0-1 0,-1 0 0,1 0 0,0 0 0,0 1 0,0-1 0,0 0 0,0 0 0,0 0 0,0 1 0,0-1 0,1 0 0,-1 0 0,0 0 0,1 1 0,-1-1 0,1 0 0,-1 0 0,2 2 0,1 0 0,-1-1 0,1 1 0,0 0 0,0-1 0,0 1 0,0-1 0,1 0 0,-1 0 0,0-1 0,1 1 0,0-1 0,-1 1 0,1-1 0,0 0 0,4 0 0,10 3 0,32 1 0,-44-5 0,11 1 0,-28-1 0,-29 2 0,-11 9 0,51-12 0,0 1 0,0 0 0,0 0 0,0-1 0,0 1 0,0 0 0,0 0 0,0 0 0,0-1 0,0 1 0,0 0 0,0 0 0,0-1 0,0 1 0,0 0 0,0 0 0,0 0 0,0-1 0,1 1 0,-1 0 0,0 0 0,0 0 0,0-1 0,0 1 0,0 0 0,1 0 0,-1 0 0,0 0 0,0-1 0,0 1 0,1 0 0,-1 0 0,0 0 0,0 0 0,0 0 0,1 0 0,-1 0 0,0 0 0,1 0 0,10-10 0,-6 8 0,16-15 0,-21 17 0,0-1 0,0 1 0,0 0 0,0 0 0,0 0 0,0 0 0,0-1 0,0 1 0,0 0 0,0 0 0,1 0 0,-1-1 0,0 1 0,0 0 0,0 0 0,0 0 0,0-1 0,-1 1 0,1 0 0,0 0 0,0 0 0,0-1 0,0 1 0,0 0 0,0 0 0,0 0 0,0 0 0,0-1 0,0 1 0,-1 0 0,1 0 0,0 0 0,0 0 0,0 0 0,0-1 0,0 1 0,-1 0 0,1 0 0,-17-4 0,-21 4 0,31 1 0,0 0 0,0-1 0,0 0 0,0 0 0,0-1 0,1 0 0,-1 0 0,0-1 0,0 0 0,-7-3 0,14 5 0,0 0 0,0 0 0,-1 0 0,1 0 0,0 0 0,-1 0 0,1 0 0,0 0 0,0 0 0,-1-1 0,1 1 0,0 0 0,0 0 0,0 0 0,-1-1 0,1 1 0,0 0 0,0 0 0,0 0 0,0-1 0,-1 1 0,1 0 0,0 0 0,0-1 0,0 1 0,0 0 0,0-1 0,0 1 0,0 0 0,0 0 0,0-1 0,0 1 0,0 0 0,0-1 0,0 1 0,0 0 0,0 0 0,0-1 0,0 1 0,0 0 0,0 0 0,0-1 0,0 1 0,1 0 0,-1 0 0,0-1 0,0 1 0,0 0 0,0 0 0,1-1 0,-1 1 0,0 0 0,0 0 0,0 0 0,1-1 0,-1 1 0,0 0 0,0 0 0,1 0 0,-1 0 0,1 0 0,17-4 0,-14 5 0,0 1 0,0-1 0,-1 1 0,1 0 0,0 0 0,-1 1 0,0-1 0,1 1 0,-1 0 0,0 0 0,0 0 0,3 5 0,-1-3 0,-1-1 0,1 1 0,0-1 0,7 6 0,22 6-1365,-18-10-5461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23T15:51:42.402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1 24575,'0'0'-8191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45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0 24575,'0'0'-8191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46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1 24575,'0'0'-8191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47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342 90 24575,'1'0'0,"-1"0"0,1 0 0,-1 0 0,1 0 0,-1 0 0,0 0 0,0 0 0,0 0 0,0 0 0,3 0 0,-3 0 0,0-1 0,1 1 0,-1 0 0,1 0 0,-1 0 0,1-1 0,-1 1 0,0 0 0,0-1 0,0 1 0,0 0 0,2-1 0,-2 1 0,0 0 0,0-1 0,0 1 0,0-1 0,0 1 0,2-1 0,-2 1 0,0-1 0,0 1 0,0 0 0,0-1 0,0 1 0,0-1 0,0 1 0,0-1 0,0 1 0,0-1 0,0 1 0,0-1 0,0 1 0,0-1 0,0 1 0,0-1 0,0 1 0,-2-1 0,2 0 0,0 0 0,0-1 0,-2 1 0,2-1 0,0 1 0,-1 0 0,0-1 0,0 1 0,-2 0 0,3 0 0,0 0 0,-1-1 0,-1 1 0,1 0 0,1 0 0,-4-1 0,0 1 0,-1-1 0,-1 1 0,3-1 0,-2 2 0,3-1 0,-4 0 0,-1 1 0,3 0 0,0 0 0,-1 0 0,0 0 0,1 1 0,-1 0 0,0 0 0,1 0 0,-1 1 0,-4 1 0,1 1 0,2 0 0,-1 1 0,0-1 0,1 1 0,0 1 0,0-1 0,1 1 0,-12 13 0,3-2 0,8-10 0,-2 0 0,3 1 0,1-1 0,-2 1 0,0 0 0,2 1 0,-5 9 0,9-18 0,0 1 0,0-1 0,0 0 0,0 1 0,0-1 0,0 1 0,0-1 0,0 0 0,0 1 0,0-1 0,0 0 0,0 1 0,0-1 0,0 1 0,0-1 0,0 0 0,0 1 0,0-1 0,0 1 0,0-1 0,0 0 0,0 1 0,0-1 0,0 0 0,0 1 0,0-1 0,0 0 0,0 1 0,0-1 0,2 0 0,-2 1 0,0-1 0,0 0 0,1 0 0,-1 1 0,0-1 0,1 0 0,-1 0 0,1 0 0,-1 0 0,0 1 0,3-1 0,-3 0 0,0 0 0,0 0 0,0 0 0,0 0 0,0 0 0,0 0 0,1 0 0,-1 0 0,1 0 0,-1 0 0,0 0 0,1-1 0,25-7 0,-21 6 0,1-1 0,0 1 0,0-1 0,0 0 0,0-1 0,1 1 0,-3-1 0,2 0 0,-2-1 0,1 1 0,1-1 0,-2 0 0,9-10 0,-13 14 0,0 1 0,0-1 0,1 1 0,-1-1 0,0 1 0,0-1 0,0 0 0,0 1 0,0-1 0,2 1 0,-2-1 0,0 0 0,0 1 0,0-1 0,0 0 0,0 1 0,0-1 0,0 0 0,0 1 0,0-1 0,0 0 0,0 1 0,0-1 0,-2 0 0,2 1 0,0-1 0,0 1 0,0-1 0,0 0 0,0 1 0,-1-1 0,1 1 0,0-1 0,0 1 0,0-1 0,-2 1 0,2-1 0,-1 1 0,-1 0 0,2-1 0,0 1 0,-1-1 0,-1 1 0,1-1 0,1 1 0,-2 0 0,0 0 0,0 0 0,2-1 0,-2 1 0,1 1 0,-1-1 0,-1 0 0,3 0 0,-1 0 0,0 1 0,-2-1 0,3 1 0,-2-1 0,1 1 0,0-1 0,-2 2 0,0 1 0,-1 1 0,0-1 0,1 1 0,0-1 0,0 1 0,1 0 0,-2 1 0,2-1 0,-1 0 0,2 1 0,-1-1 0,-1 1 0,2 0 0,1 0 0,-2-1 0,1 1 0,1 0 0,-1 8 0,5-46 0,-4 32 0,1 0 0,-1-1 0,0 1 0,0 0 0,2 0 0,-2-1 0,1 1 0,-1 0 0,2 0 0,-2 0 0,1 0 0,1 0 0,-1-2 0,-1 3 0,0 0 0,2 0 0,-1-1 0,-1 1 0,1 0 0,1 0 0,-2 0 0,0 0 0,0 0 0,0 0 0,2 0 0,-1 0 0,-1 0 0,1 0 0,0 1 0,-1-1 0,3 0 0,-3 0 0,0 0 0,0 1 0,0-1 0,1 0 0,-1 1 0,1-1 0,-1 1 0,1-1 0,-1 1 0,2-1 0,-2 1 0,0-1 0,0 1 0,14 13 0,19 19 0,-31-31 0,1 0 0,-1-1 0,0 1 0,1 0 0,-1-1 0,1 1 0,-1-1 0,0 0 0,3 0 0,-4 0 0,7 1 0,-7-2 0,-1 0 0,0 0 0,1 0 0,-1 0 0,0 0 0,1 0 0,-1 0 0,0 0 0,0 1 0,0-1 0,0 0 0,0-1 0,0 1 0,0 0 0,0 0 0,3 0 0,-3 0 0,0 0 0,1 0 0,-1 0 0,0 0 0,0 0 0,1-1 0,-1 1 0,0 0 0,1 0 0,-1 0 0,0-1 0,0 1 0,0 0 0,2 0 0,-2-1 0,0 1 0,0 0 0,0 0 0,0-1 0,0 1 0,0 0 0,0-1 0,0 1 0,0 0 0,0-1 0,0 1 0,0 0 0,0 0 0,0-1 0,0 1 0,0 0 0,0-1 0,0 1 0,0 0 0,0-1 0,0 1 0,0 0 0,0-1 0,0 1 0,-12-21 0,5 12 0,3 3 0,1-1 0,-2 1 0,2 0 0,-3 0 0,1 0 0,1 1 0,-2 0 0,0 0 0,0 0 0,-11-7 0,14 11 0,1 0 0,0 0 0,0 0 0,0 0 0,0 0 0,1 1 0,-3-1 0,2 1 0,0 0 0,-1-1 0,0 1 0,2 0 0,-1 0 0,-1 1 0,0-1 0,-1 1 0,1 0 0,1 0 0,0 1 0,-2-1 0,3 0 0,-1 1 0,0 0 0,0-1 0,0 1 0,2 0 0,-3 0 0,1 0 0,1 0 0,-1 0 0,1 0 0,0 1 0,1-1 0,-4 5 0,1 3 0,0 1 0,1-1 0,-1 1 0,3 0 0,0-1 0,-2 1 0,4 18 0,-2-33 0,0-1 0,0 0 0,0 1 0,2-1 0,-1 1 0,0-1 0,3 1 0,-4 0 0,5-8 0,-3 11 0,-2 0 0,1-1 0,0 1 0,1 0 0,-2-1 0,1 1 0,-1 0 0,2 0 0,-1 0 0,1 0 0,-1 0 0,0 0 0,1 0 0,-2 0 0,3 1 0,-2-1 0,0 1 0,-1-1 0,4 1 0,-2-1 0,0 1 0,-2 0 0,3 0 0,-2 0 0,1 0 0,-1 0 0,1 0 0,1 0 0,-3 1 0,3-1 0,-2 0 0,-1 1 0,3-1 0,-2 1 0,1 0 0,-2 0 0,2-1 0,4 3 0,-3 0 0,2 1 0,-1 0 0,-1 0 0,3 0 0,-2 0 0,-3 0 0,11 9 0,-9-8 0,0 0 0,2 0 0,-2-1 0,2 0 0,-2 0 0,1 0 0,10 6 0,-14-10 0,0 1 0,1-1 0,-1 0 0,0 1 0,0-1 0,0 0 0,2 0 0,-2 1 0,0-1 0,1 0 0,-1 0 0,1 0 0,-1 0 0,0 0 0,0 0 0,3 0 0,-3 1 0,0-1 0,0-1 0,1 1 0,-1 0 0,1 0 0,-1 0 0,0 0 0,1 0 0,-1 0 0,1 0 0,-1-1 0,0 1 0,0 0 0,3-15 0,-14-18 0,7 27 0,-1-1 0,1 1 0,-1 0 0,-1 0 0,0 1 0,0-1 0,-8-4 0,5 3 0,1-1 0,0 1 0,-14-18 0,20 23 0,1 0 0,-1 0 0,1 0 0,-1 0 0,2-1 0,-1 1 0,1 0 0,-2-1 0,2 1 0,-1-1 0,1 1 0,-1-1 0,1 1 0,0-1 0,0 1 0,0-1 0,0 0 0,1 1 0,-1-1 0,1 1 0,1-4 0,-1 4 0,-1 0 0,2 0 0,-1 0 0,1 1 0,-1-1 0,1 0 0,-1 1 0,1-1 0,-1 1 0,2-1 0,-3 1 0,3 0 0,-1 0 0,1 0 0,-2 0 0,1 0 0,0 0 0,0 1 0,0-1 0,0 0 0,1 1 0,2 0 0,5-2 0,1 1 0,21 2 0,-31-1 0,-190 3 0,185-3 0,-24 0 0,23 0 0,20 0 0,-9 0 0,12 1 0,-1-1 0,1-1 0,0 0 0,-2-2 0,3 0 0,31-10 0,-36 7 0,-2 2 0,3 0 0,-1 0 0,0 2 0,0 0 0,0 0 0,1 1 0,22 2 0,-37-1 0,1 0 0,0 0 0,0 0 0,-1 0 0,3 0 0,-3 0 0,1 0 0,0 1 0,0-1 0,2 1 0,-3-1 0,0 0 0,0 1 0,1-1 0,1 2 0,-2-2 0,0 1 0,0-1 0,0 0 0,0 0 0,0 1 0,0-1 0,0 0 0,0 1 0,0-1 0,0 0 0,0 1 0,0-1 0,0 0 0,0 1 0,0-1 0,0 0 0,0 0 0,0 1 0,-1-1 0,1 0 0,0 0 0,0 1 0,0-1 0,-1 0 0,1 0 0,0 1 0,0-1 0,0 0 0,-1 0 0,1 1 0,-4 1 0,2 0 0,-2 1 0,0-1 0,-1 0 0,-4 2 0,-148 41 0,108-33 0,41-9 0,1 1 0,-3-1 0,2 1 0,0 1 0,0 0 0,-8 6 0,-29 16 0,42-26 0,2 0 0,-2 0 0,1 0 0,1 0 0,-1 0 0,0 0 0,0 1 0,0-1 0,1 1 0,-1-1 0,0 1 0,1 0 0,0-1 0,-3 1 0,4 0 0,0 0 0,-2 2 0,2-4 0,0 1 0,0 0 0,0-1 0,0 1 0,0-1 0,0 1 0,0-1 0,0 1 0,0 0 0,0-1 0,0 1 0,0-1 0,0 1 0,1-1 0,-1 1 0,0-1 0,0 1 0,1-1 0,-1 1 0,0-1 0,0 1 0,0-1 0,0 0 0,0 1 0,4 1 0,-2-1 0,0 0 0,-2 0 0,3-1 0,-1 1 0,0 0 0,0-1 0,0 1 0,0-1 0,3 1 0,15 1 0,43-1 0,-41-2 0,-3 1 0,42 5 0,-58-4 0,5 0 0,-2 1 0,-2-1 0,1 1 0,0 0 0,0 0 0,0 1 0,0-1 0,-1 1 0,1 0 0,-1 0 0,0 1 0,0 0 0,0-1 0,6 8 0,-10-11 0,0 1 0,0-1 0,0 1 0,1-1 0,-1 1 0,0-1 0,0 1 0,0-1 0,0 1 0,0-1 0,0 0 0,0 1 0,-1-1 0,1 1 0,0-1 0,0 1 0,0-1 0,0 1 0,0-1 0,-2 1 0,2-1 0,0 0 0,0 1 0,0-1 0,0 0 0,0 1 0,-1-1 0,1 0 0,0 1 0,-1-1 0,1 0 0,-2 1 0,2-1 0,0 0 0,0 0 0,0 0 0,0 1 0,0-1 0,-2 0 0,2 0 0,-1 0 0,0 0 0,-22 8 0,21-7 0,-20 3 0,1-1 0,-35 2 0,278-6-1365,-199 1-5461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49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0 24575,'0'0'-8191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50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1 24575,'0'0'-8191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51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342 90 24575,'1'0'0,"-1"0"0,1 0 0,-1 0 0,1 0 0,-1 0 0,0 0 0,0 0 0,0 0 0,0 0 0,3 0 0,-3 0 0,0-1 0,1 1 0,-1 0 0,1 0 0,-1 0 0,1-1 0,-1 1 0,0 0 0,0-1 0,0 1 0,0 0 0,2-1 0,-2 1 0,0 0 0,0-1 0,0 1 0,0-1 0,0 1 0,2-1 0,-2 1 0,0-1 0,0 1 0,0 0 0,0-1 0,0 1 0,0-1 0,0 1 0,0-1 0,0 1 0,0-1 0,0 1 0,0-1 0,0 1 0,0-1 0,0 1 0,0-1 0,0 1 0,-2-1 0,2 0 0,0 0 0,0-1 0,-2 1 0,2-1 0,0 1 0,-1 0 0,0-1 0,0 1 0,-2 0 0,3 0 0,0 0 0,-1-1 0,-1 1 0,1 0 0,1 0 0,-4-1 0,0 1 0,-1-1 0,-1 1 0,3-1 0,-2 2 0,3-1 0,-4 0 0,-1 1 0,3 0 0,0 0 0,-1 0 0,0 0 0,1 1 0,-1 0 0,0 0 0,1 0 0,-1 1 0,-4 1 0,1 1 0,2 0 0,-1 1 0,0-1 0,1 1 0,0 1 0,0-1 0,1 1 0,-12 13 0,3-2 0,8-10 0,-2 0 0,3 1 0,1-1 0,-2 1 0,0 0 0,2 1 0,-5 9 0,9-18 0,0 1 0,0-1 0,0 0 0,0 1 0,0-1 0,0 1 0,0-1 0,0 0 0,0 1 0,0-1 0,0 0 0,0 1 0,0-1 0,0 1 0,0-1 0,0 0 0,0 1 0,0-1 0,0 1 0,0-1 0,0 0 0,0 1 0,0-1 0,0 0 0,0 1 0,0-1 0,0 0 0,0 1 0,0-1 0,2 0 0,-2 1 0,0-1 0,0 0 0,1 0 0,-1 1 0,0-1 0,1 0 0,-1 0 0,1 0 0,-1 0 0,0 1 0,3-1 0,-3 0 0,0 0 0,0 0 0,0 0 0,0 0 0,0 0 0,0 0 0,1 0 0,-1 0 0,1 0 0,-1 0 0,0 0 0,1-1 0,25-7 0,-21 6 0,1-1 0,0 1 0,0-1 0,0 0 0,0-1 0,1 1 0,-3-1 0,2 0 0,-2-1 0,1 1 0,1-1 0,-2 0 0,9-10 0,-13 14 0,0 1 0,0-1 0,1 1 0,-1-1 0,0 1 0,0-1 0,0 0 0,0 1 0,0-1 0,2 1 0,-2-1 0,0 0 0,0 1 0,0-1 0,0 0 0,0 1 0,0-1 0,0 0 0,0 1 0,0-1 0,0 0 0,0 1 0,0-1 0,-2 0 0,2 1 0,0-1 0,0 1 0,0-1 0,0 0 0,0 1 0,-1-1 0,1 1 0,0-1 0,0 1 0,0-1 0,-2 1 0,2-1 0,-1 1 0,-1 0 0,2-1 0,0 1 0,-1-1 0,-1 1 0,1-1 0,1 1 0,-2 0 0,0 0 0,0 0 0,2-1 0,-2 1 0,1 1 0,-1-1 0,-1 0 0,3 0 0,-1 0 0,0 1 0,-2-1 0,3 1 0,-2-1 0,1 1 0,0-1 0,-2 2 0,0 1 0,-1 1 0,0-1 0,1 1 0,0-1 0,0 1 0,1 0 0,-2 1 0,2-1 0,-1 0 0,2 1 0,-1-1 0,-1 1 0,2 0 0,1 0 0,-2-1 0,1 1 0,1 0 0,-1 8 0,5-46 0,-4 32 0,1 0 0,-1-1 0,0 1 0,0 0 0,2 0 0,-2-1 0,1 1 0,-1 0 0,2 0 0,-2 0 0,1 0 0,1 0 0,-1-2 0,-1 3 0,0 0 0,2 0 0,-1-1 0,-1 1 0,1 0 0,1 0 0,-2 0 0,0 0 0,0 0 0,0 0 0,2 0 0,-1 0 0,-1 0 0,1 0 0,0 1 0,-1-1 0,3 0 0,-3 0 0,0 0 0,0 1 0,0-1 0,1 0 0,-1 1 0,1-1 0,-1 1 0,1-1 0,-1 1 0,2-1 0,-2 1 0,0-1 0,0 1 0,14 13 0,19 19 0,-31-31 0,1 0 0,-1-1 0,0 1 0,1 0 0,-1-1 0,1 1 0,-1-1 0,0 0 0,3 0 0,-4 0 0,7 1 0,-7-2 0,-1 0 0,0 0 0,1 0 0,-1 0 0,0 0 0,1 0 0,-1 0 0,0 0 0,0 1 0,0-1 0,0 0 0,0-1 0,0 1 0,0 0 0,0 0 0,3 0 0,-3 0 0,0 0 0,1 0 0,-1 0 0,0 0 0,0 0 0,1-1 0,-1 1 0,0 0 0,1 0 0,-1 0 0,0-1 0,0 1 0,0 0 0,2 0 0,-2-1 0,0 1 0,0 0 0,0 0 0,0-1 0,0 1 0,0 0 0,0-1 0,0 1 0,0 0 0,0-1 0,0 1 0,0 0 0,0 0 0,0-1 0,0 1 0,0 0 0,0-1 0,0 1 0,0 0 0,0-1 0,0 1 0,0 0 0,0-1 0,0 1 0,-12-21 0,5 12 0,3 3 0,1-1 0,-2 1 0,2 0 0,-3 0 0,1 0 0,1 1 0,-2 0 0,0 0 0,0 0 0,-11-7 0,14 11 0,1 0 0,0 0 0,0 0 0,0 0 0,0 0 0,1 1 0,-3-1 0,2 1 0,0 0 0,-1-1 0,0 1 0,2 0 0,-1 0 0,-1 1 0,0-1 0,-1 1 0,1 0 0,1 0 0,0 1 0,-2-1 0,3 0 0,-1 1 0,0 0 0,0-1 0,0 1 0,2 0 0,-3 0 0,1 0 0,1 0 0,-1 0 0,1 0 0,0 1 0,1-1 0,-4 5 0,1 3 0,0 1 0,1-1 0,-1 1 0,3 0 0,0-1 0,-2 1 0,4 18 0,-2-33 0,0-1 0,0 0 0,0 1 0,2-1 0,-1 1 0,0-1 0,3 1 0,-4 0 0,5-8 0,-3 11 0,-2 0 0,1-1 0,0 1 0,1 0 0,-2-1 0,1 1 0,-1 0 0,2 0 0,-1 0 0,1 0 0,-1 0 0,0 0 0,1 0 0,-2 0 0,3 1 0,-2-1 0,0 1 0,-1-1 0,4 1 0,-2-1 0,0 1 0,-2 0 0,3 0 0,-2 0 0,1 0 0,-1 0 0,1 0 0,1 0 0,-3 1 0,3-1 0,-2 0 0,-1 1 0,3-1 0,-2 1 0,1 0 0,-2 0 0,2-1 0,4 3 0,-3 0 0,2 1 0,-1 0 0,-1 0 0,3 0 0,-2 0 0,-3 0 0,11 9 0,-9-8 0,0 0 0,2 0 0,-2-1 0,2 0 0,-2 0 0,1 0 0,10 6 0,-14-10 0,0 1 0,1-1 0,-1 0 0,0 1 0,0-1 0,0 0 0,2 0 0,-2 1 0,0-1 0,1 0 0,-1 0 0,1 0 0,-1 0 0,0 0 0,0 0 0,3 0 0,-3 1 0,0-1 0,0-1 0,1 1 0,-1 0 0,1 0 0,-1 0 0,0 0 0,1 0 0,-1 0 0,1 0 0,-1-1 0,0 1 0,0 0 0,3-15 0,-14-18 0,7 27 0,-1-1 0,1 1 0,-1 0 0,-1 0 0,0 1 0,0-1 0,-8-4 0,5 3 0,1-1 0,0 1 0,-14-18 0,20 23 0,1 0 0,-1 0 0,1 0 0,-1 0 0,2-1 0,-1 1 0,1 0 0,-2-1 0,2 1 0,-1-1 0,1 1 0,-1-1 0,1 1 0,0-1 0,0 1 0,0-1 0,0 0 0,1 1 0,-1-1 0,1 1 0,1-4 0,-1 4 0,-1 0 0,2 0 0,-1 0 0,1 1 0,-1-1 0,1 0 0,-1 1 0,1-1 0,-1 1 0,2-1 0,-3 1 0,3 0 0,-1 0 0,1 0 0,-2 0 0,1 0 0,0 0 0,0 1 0,0-1 0,0 0 0,1 1 0,2 0 0,5-2 0,1 1 0,21 2 0,-31-1 0,-190 3 0,185-3 0,-24 0 0,23 0 0,20 0 0,-9 0 0,12 1 0,-1-1 0,1-1 0,0 0 0,-2-2 0,3 0 0,31-10 0,-36 7 0,-2 2 0,3 0 0,-1 0 0,0 2 0,0 0 0,0 0 0,1 1 0,22 2 0,-37-1 0,1 0 0,0 0 0,0 0 0,-1 0 0,3 0 0,-3 0 0,1 0 0,0 1 0,0-1 0,2 1 0,-3-1 0,0 0 0,0 1 0,1-1 0,1 2 0,-2-2 0,0 1 0,0-1 0,0 0 0,0 0 0,0 1 0,0-1 0,0 0 0,0 1 0,0-1 0,0 0 0,0 1 0,0-1 0,0 0 0,0 1 0,0-1 0,0 0 0,0 0 0,0 1 0,-1-1 0,1 0 0,0 0 0,0 1 0,0-1 0,-1 0 0,1 0 0,0 1 0,0-1 0,0 0 0,-1 0 0,1 1 0,-4 1 0,2 0 0,-2 1 0,0-1 0,-1 0 0,-4 2 0,-148 41 0,108-33 0,41-9 0,1 1 0,-3-1 0,2 1 0,0 1 0,0 0 0,-8 6 0,-29 16 0,42-26 0,2 0 0,-2 0 0,1 0 0,1 0 0,-1 0 0,0 0 0,0 1 0,0-1 0,1 1 0,-1-1 0,0 1 0,1 0 0,0-1 0,-3 1 0,4 0 0,0 0 0,-2 2 0,2-4 0,0 1 0,0 0 0,0-1 0,0 1 0,0-1 0,0 1 0,0-1 0,0 1 0,0 0 0,0-1 0,0 1 0,0-1 0,0 1 0,1-1 0,-1 1 0,0-1 0,0 1 0,1-1 0,-1 1 0,0-1 0,0 1 0,0-1 0,0 0 0,0 1 0,4 1 0,-2-1 0,0 0 0,-2 0 0,3-1 0,-1 1 0,0 0 0,0-1 0,0 1 0,0-1 0,3 1 0,15 1 0,43-1 0,-41-2 0,-3 1 0,42 5 0,-58-4 0,5 0 0,-2 1 0,-2-1 0,1 1 0,0 0 0,0 0 0,0 1 0,0-1 0,-1 1 0,1 0 0,-1 0 0,0 1 0,0 0 0,0-1 0,6 8 0,-10-11 0,0 1 0,0-1 0,0 1 0,1-1 0,-1 1 0,0-1 0,0 1 0,0-1 0,0 1 0,0-1 0,0 0 0,0 1 0,-1-1 0,1 1 0,0-1 0,0 1 0,0-1 0,0 1 0,0-1 0,-2 1 0,2-1 0,0 0 0,0 1 0,0-1 0,0 0 0,0 1 0,-1-1 0,1 0 0,0 1 0,-1-1 0,1 0 0,-2 1 0,2-1 0,0 0 0,0 0 0,0 0 0,0 1 0,0-1 0,-2 0 0,2 0 0,-1 0 0,0 0 0,-22 8 0,21-7 0,-20 3 0,1-1 0,-35 2 0,278-6-1365,-199 1-5461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52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0 24575,'0'0'-8191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53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1 24575,'0'0'-8191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05T08:07:17.754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342 90 24575,'1'0'0,"-1"0"0,1 0 0,-1 0 0,1 0 0,-1 0 0,0 0 0,0 0 0,0 0 0,0 0 0,3 0 0,-3 0 0,0-1 0,1 1 0,-1 0 0,1 0 0,-1 0 0,1-1 0,-1 1 0,0 0 0,0-1 0,0 1 0,0 0 0,2-1 0,-2 1 0,0 0 0,0-1 0,0 1 0,0-1 0,0 1 0,2-1 0,-2 1 0,0-1 0,0 1 0,0 0 0,0-1 0,0 1 0,0-1 0,0 1 0,0-1 0,0 1 0,0-1 0,0 1 0,0-1 0,0 1 0,0-1 0,0 1 0,0-1 0,0 1 0,-2-1 0,2 0 0,0 0 0,0-1 0,-2 1 0,2-1 0,0 1 0,-1 0 0,0-1 0,0 1 0,-2 0 0,3 0 0,0 0 0,-1-1 0,-1 1 0,1 0 0,1 0 0,-4-1 0,0 1 0,-1-1 0,-1 1 0,3-1 0,-2 2 0,3-1 0,-4 0 0,-1 1 0,3 0 0,0 0 0,-1 0 0,0 0 0,1 1 0,-1 0 0,0 0 0,1 0 0,-1 1 0,-4 1 0,1 1 0,2 0 0,-1 1 0,0-1 0,1 1 0,0 1 0,0-1 0,1 1 0,-12 13 0,3-2 0,8-10 0,-2 0 0,3 1 0,1-1 0,-2 1 0,0 0 0,2 1 0,-5 9 0,9-18 0,0 1 0,0-1 0,0 0 0,0 1 0,0-1 0,0 1 0,0-1 0,0 0 0,0 1 0,0-1 0,0 0 0,0 1 0,0-1 0,0 1 0,0-1 0,0 0 0,0 1 0,0-1 0,0 1 0,0-1 0,0 0 0,0 1 0,0-1 0,0 0 0,0 1 0,0-1 0,0 0 0,0 1 0,0-1 0,2 0 0,-2 1 0,0-1 0,0 0 0,1 0 0,-1 1 0,0-1 0,1 0 0,-1 0 0,1 0 0,-1 0 0,0 1 0,3-1 0,-3 0 0,0 0 0,0 0 0,0 0 0,0 0 0,0 0 0,0 0 0,1 0 0,-1 0 0,1 0 0,-1 0 0,0 0 0,1-1 0,25-7 0,-21 6 0,1-1 0,0 1 0,0-1 0,0 0 0,0-1 0,1 1 0,-3-1 0,2 0 0,-2-1 0,1 1 0,1-1 0,-2 0 0,9-10 0,-13 14 0,0 1 0,0-1 0,1 1 0,-1-1 0,0 1 0,0-1 0,0 0 0,0 1 0,0-1 0,2 1 0,-2-1 0,0 0 0,0 1 0,0-1 0,0 0 0,0 1 0,0-1 0,0 0 0,0 1 0,0-1 0,0 0 0,0 1 0,0-1 0,-2 0 0,2 1 0,0-1 0,0 1 0,0-1 0,0 0 0,0 1 0,-1-1 0,1 1 0,0-1 0,0 1 0,0-1 0,-2 1 0,2-1 0,-1 1 0,-1 0 0,2-1 0,0 1 0,-1-1 0,-1 1 0,1-1 0,1 1 0,-2 0 0,0 0 0,0 0 0,2-1 0,-2 1 0,1 1 0,-1-1 0,-1 0 0,3 0 0,-1 0 0,0 1 0,-2-1 0,3 1 0,-2-1 0,1 1 0,0-1 0,-2 2 0,0 1 0,-1 1 0,0-1 0,1 1 0,0-1 0,0 1 0,1 0 0,-2 1 0,2-1 0,-1 0 0,2 1 0,-1-1 0,-1 1 0,2 0 0,1 0 0,-2-1 0,1 1 0,1 0 0,-1 8 0,5-46 0,-4 32 0,1 0 0,-1-1 0,0 1 0,0 0 0,2 0 0,-2-1 0,1 1 0,-1 0 0,2 0 0,-2 0 0,1 0 0,1 0 0,-1-2 0,-1 3 0,0 0 0,2 0 0,-1-1 0,-1 1 0,1 0 0,1 0 0,-2 0 0,0 0 0,0 0 0,0 0 0,2 0 0,-1 0 0,-1 0 0,1 0 0,0 1 0,-1-1 0,3 0 0,-3 0 0,0 0 0,0 1 0,0-1 0,1 0 0,-1 1 0,1-1 0,-1 1 0,1-1 0,-1 1 0,2-1 0,-2 1 0,0-1 0,0 1 0,14 13 0,19 19 0,-31-31 0,1 0 0,-1-1 0,0 1 0,1 0 0,-1-1 0,1 1 0,-1-1 0,0 0 0,3 0 0,-4 0 0,7 1 0,-7-2 0,-1 0 0,0 0 0,1 0 0,-1 0 0,0 0 0,1 0 0,-1 0 0,0 0 0,0 1 0,0-1 0,0 0 0,0-1 0,0 1 0,0 0 0,0 0 0,3 0 0,-3 0 0,0 0 0,1 0 0,-1 0 0,0 0 0,0 0 0,1-1 0,-1 1 0,0 0 0,1 0 0,-1 0 0,0-1 0,0 1 0,0 0 0,2 0 0,-2-1 0,0 1 0,0 0 0,0 0 0,0-1 0,0 1 0,0 0 0,0-1 0,0 1 0,0 0 0,0-1 0,0 1 0,0 0 0,0 0 0,0-1 0,0 1 0,0 0 0,0-1 0,0 1 0,0 0 0,0-1 0,0 1 0,0 0 0,0-1 0,0 1 0,-12-21 0,5 12 0,3 3 0,1-1 0,-2 1 0,2 0 0,-3 0 0,1 0 0,1 1 0,-2 0 0,0 0 0,0 0 0,-11-7 0,14 11 0,1 0 0,0 0 0,0 0 0,0 0 0,0 0 0,1 1 0,-3-1 0,2 1 0,0 0 0,-1-1 0,0 1 0,2 0 0,-1 0 0,-1 1 0,0-1 0,-1 1 0,1 0 0,1 0 0,0 1 0,-2-1 0,3 0 0,-1 1 0,0 0 0,0-1 0,0 1 0,2 0 0,-3 0 0,1 0 0,1 0 0,-1 0 0,1 0 0,0 1 0,1-1 0,-4 5 0,1 3 0,0 1 0,1-1 0,-1 1 0,3 0 0,0-1 0,-2 1 0,4 18 0,-2-33 0,0-1 0,0 0 0,0 1 0,2-1 0,-1 1 0,0-1 0,3 1 0,-4 0 0,5-8 0,-3 11 0,-2 0 0,1-1 0,0 1 0,1 0 0,-2-1 0,1 1 0,-1 0 0,2 0 0,-1 0 0,1 0 0,-1 0 0,0 0 0,1 0 0,-2 0 0,3 1 0,-2-1 0,0 1 0,-1-1 0,4 1 0,-2-1 0,0 1 0,-2 0 0,3 0 0,-2 0 0,1 0 0,-1 0 0,1 0 0,1 0 0,-3 1 0,3-1 0,-2 0 0,-1 1 0,3-1 0,-2 1 0,1 0 0,-2 0 0,2-1 0,4 3 0,-3 0 0,2 1 0,-1 0 0,-1 0 0,3 0 0,-2 0 0,-3 0 0,11 9 0,-9-8 0,0 0 0,2 0 0,-2-1 0,2 0 0,-2 0 0,1 0 0,10 6 0,-14-10 0,0 1 0,1-1 0,-1 0 0,0 1 0,0-1 0,0 0 0,2 0 0,-2 1 0,0-1 0,1 0 0,-1 0 0,1 0 0,-1 0 0,0 0 0,0 0 0,3 0 0,-3 1 0,0-1 0,0-1 0,1 1 0,-1 0 0,1 0 0,-1 0 0,0 0 0,1 0 0,-1 0 0,1 0 0,-1-1 0,0 1 0,0 0 0,3-15 0,-14-18 0,7 27 0,-1-1 0,1 1 0,-1 0 0,-1 0 0,0 1 0,0-1 0,-8-4 0,5 3 0,1-1 0,0 1 0,-14-18 0,20 23 0,1 0 0,-1 0 0,1 0 0,-1 0 0,2-1 0,-1 1 0,1 0 0,-2-1 0,2 1 0,-1-1 0,1 1 0,-1-1 0,1 1 0,0-1 0,0 1 0,0-1 0,0 0 0,1 1 0,-1-1 0,1 1 0,1-4 0,-1 4 0,-1 0 0,2 0 0,-1 0 0,1 1 0,-1-1 0,1 0 0,-1 1 0,1-1 0,-1 1 0,2-1 0,-3 1 0,3 0 0,-1 0 0,1 0 0,-2 0 0,1 0 0,0 0 0,0 1 0,0-1 0,0 0 0,1 1 0,2 0 0,5-2 0,1 1 0,21 2 0,-31-1 0,-190 3 0,185-3 0,-24 0 0,23 0 0,20 0 0,-9 0 0,12 1 0,-1-1 0,1-1 0,0 0 0,-2-2 0,3 0 0,31-10 0,-36 7 0,-2 2 0,3 0 0,-1 0 0,0 2 0,0 0 0,0 0 0,1 1 0,22 2 0,-37-1 0,1 0 0,0 0 0,0 0 0,-1 0 0,3 0 0,-3 0 0,1 0 0,0 1 0,0-1 0,2 1 0,-3-1 0,0 0 0,0 1 0,1-1 0,1 2 0,-2-2 0,0 1 0,0-1 0,0 0 0,0 0 0,0 1 0,0-1 0,0 0 0,0 1 0,0-1 0,0 0 0,0 1 0,0-1 0,0 0 0,0 1 0,0-1 0,0 0 0,0 0 0,0 1 0,-1-1 0,1 0 0,0 0 0,0 1 0,0-1 0,-1 0 0,1 0 0,0 1 0,0-1 0,0 0 0,-1 0 0,1 1 0,-4 1 0,2 0 0,-2 1 0,0-1 0,-1 0 0,-4 2 0,-148 41 0,108-33 0,41-9 0,1 1 0,-3-1 0,2 1 0,0 1 0,0 0 0,-8 6 0,-29 16 0,42-26 0,2 0 0,-2 0 0,1 0 0,1 0 0,-1 0 0,0 0 0,0 1 0,0-1 0,1 1 0,-1-1 0,0 1 0,1 0 0,0-1 0,-3 1 0,4 0 0,0 0 0,-2 2 0,2-4 0,0 1 0,0 0 0,0-1 0,0 1 0,0-1 0,0 1 0,0-1 0,0 1 0,0 0 0,0-1 0,0 1 0,0-1 0,0 1 0,1-1 0,-1 1 0,0-1 0,0 1 0,1-1 0,-1 1 0,0-1 0,0 1 0,0-1 0,0 0 0,0 1 0,4 1 0,-2-1 0,0 0 0,-2 0 0,3-1 0,-1 1 0,0 0 0,0-1 0,0 1 0,0-1 0,3 1 0,15 1 0,43-1 0,-41-2 0,-3 1 0,42 5 0,-58-4 0,5 0 0,-2 1 0,-2-1 0,1 1 0,0 0 0,0 0 0,0 1 0,0-1 0,-1 1 0,1 0 0,-1 0 0,0 1 0,0 0 0,0-1 0,6 8 0,-10-11 0,0 1 0,0-1 0,0 1 0,1-1 0,-1 1 0,0-1 0,0 1 0,0-1 0,0 1 0,0-1 0,0 0 0,0 1 0,-1-1 0,1 1 0,0-1 0,0 1 0,0-1 0,0 1 0,0-1 0,-2 1 0,2-1 0,0 0 0,0 1 0,0-1 0,0 0 0,0 1 0,-1-1 0,1 0 0,0 1 0,-1-1 0,1 0 0,-2 1 0,2-1 0,0 0 0,0 0 0,0 0 0,0 1 0,0-1 0,-2 0 0,2 0 0,-1 0 0,0 0 0,-22 8 0,21-7 0,-20 3 0,1-1 0,-35 2 0,278-6-1365,-199 1-5461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7-15T15:36:06.172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1 0 24575,'0'0'-8191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4"/>
  <sheetViews>
    <sheetView tabSelected="1" zoomScale="40" zoomScaleNormal="40" zoomScaleSheetLayoutView="25" workbookViewId="0">
      <selection activeCell="O8" sqref="O8"/>
    </sheetView>
  </sheetViews>
  <sheetFormatPr defaultColWidth="8.7109375" defaultRowHeight="26.25" x14ac:dyDescent="0.25"/>
  <cols>
    <col min="1" max="1" width="19.140625" style="5" customWidth="1"/>
    <col min="2" max="2" width="38" style="5" customWidth="1"/>
    <col min="3" max="3" width="36" style="6" customWidth="1"/>
    <col min="4" max="4" width="19.42578125" style="6" customWidth="1"/>
    <col min="5" max="6" width="17.28515625" style="6" customWidth="1"/>
    <col min="7" max="7" width="25.7109375" style="7" customWidth="1"/>
    <col min="8" max="8" width="32.140625" style="5" bestFit="1" customWidth="1"/>
    <col min="9" max="9" width="51.85546875" style="5" customWidth="1"/>
    <col min="10" max="14" width="13.7109375" style="8" customWidth="1"/>
    <col min="15" max="15" width="21.42578125" style="9" customWidth="1"/>
    <col min="16" max="16" width="23.7109375" style="26" customWidth="1"/>
    <col min="17" max="17" width="27.7109375" style="26" bestFit="1" customWidth="1"/>
    <col min="18" max="18" width="23.7109375" style="26" customWidth="1"/>
    <col min="19" max="19" width="27.7109375" style="26" bestFit="1" customWidth="1"/>
    <col min="20" max="20" width="23.7109375" style="42" customWidth="1"/>
    <col min="21" max="21" width="30.42578125" style="42" bestFit="1" customWidth="1"/>
    <col min="22" max="22" width="23.7109375" style="43" customWidth="1"/>
    <col min="23" max="16384" width="8.7109375" style="1"/>
  </cols>
  <sheetData>
    <row r="2" spans="1:22" x14ac:dyDescent="0.25">
      <c r="S2" s="10"/>
      <c r="T2" s="33"/>
      <c r="U2" s="33"/>
      <c r="V2" s="34"/>
    </row>
    <row r="3" spans="1:22" x14ac:dyDescent="0.25">
      <c r="T3" s="33"/>
      <c r="U3" s="33"/>
      <c r="V3" s="34"/>
    </row>
    <row r="4" spans="1:22" x14ac:dyDescent="0.25">
      <c r="T4" s="33"/>
      <c r="U4" s="33"/>
      <c r="V4" s="34"/>
    </row>
    <row r="5" spans="1:22" x14ac:dyDescent="0.25">
      <c r="T5" s="35"/>
      <c r="U5" s="35"/>
      <c r="V5" s="36"/>
    </row>
    <row r="6" spans="1:22" ht="84.6" customHeight="1" x14ac:dyDescent="0.25">
      <c r="A6" s="23" t="s">
        <v>70</v>
      </c>
      <c r="B6" s="24"/>
      <c r="C6" s="24"/>
      <c r="D6" s="24"/>
      <c r="E6" s="24"/>
      <c r="F6" s="24"/>
      <c r="G6" s="24"/>
      <c r="H6" s="24"/>
      <c r="I6" s="24"/>
      <c r="J6" s="44" t="s">
        <v>32</v>
      </c>
      <c r="K6" s="44"/>
      <c r="L6" s="44"/>
      <c r="M6" s="44"/>
      <c r="N6" s="44"/>
      <c r="O6" s="22">
        <f>SUBTOTAL(9,O8:O31)</f>
        <v>8492</v>
      </c>
      <c r="P6" s="27"/>
      <c r="Q6" s="21">
        <f>SUBTOTAL(9,Q8:Q31)</f>
        <v>229578</v>
      </c>
      <c r="R6" s="27"/>
      <c r="S6" s="21">
        <f>SUBTOTAL(9,S8:S31)</f>
        <v>637635</v>
      </c>
      <c r="T6" s="33"/>
      <c r="U6" s="37"/>
      <c r="V6" s="36"/>
    </row>
    <row r="7" spans="1:22" s="2" customFormat="1" ht="68.25" customHeight="1" x14ac:dyDescent="0.25">
      <c r="A7" s="25" t="s">
        <v>8</v>
      </c>
      <c r="B7" s="25" t="s">
        <v>6</v>
      </c>
      <c r="C7" s="25" t="s">
        <v>72</v>
      </c>
      <c r="D7" s="25" t="s">
        <v>73</v>
      </c>
      <c r="E7" s="25" t="s">
        <v>74</v>
      </c>
      <c r="F7" s="25" t="s">
        <v>75</v>
      </c>
      <c r="G7" s="25" t="s">
        <v>9</v>
      </c>
      <c r="H7" s="25" t="s">
        <v>5</v>
      </c>
      <c r="I7" s="25" t="s">
        <v>31</v>
      </c>
      <c r="J7" s="25" t="s">
        <v>0</v>
      </c>
      <c r="K7" s="25" t="s">
        <v>1</v>
      </c>
      <c r="L7" s="25" t="s">
        <v>2</v>
      </c>
      <c r="M7" s="25" t="s">
        <v>3</v>
      </c>
      <c r="N7" s="25" t="s">
        <v>4</v>
      </c>
      <c r="O7" s="25" t="s">
        <v>71</v>
      </c>
      <c r="P7" s="28" t="s">
        <v>33</v>
      </c>
      <c r="Q7" s="29" t="s">
        <v>68</v>
      </c>
      <c r="R7" s="28" t="s">
        <v>34</v>
      </c>
      <c r="S7" s="29" t="s">
        <v>69</v>
      </c>
      <c r="T7" s="38"/>
      <c r="U7" s="38"/>
      <c r="V7" s="39"/>
    </row>
    <row r="8" spans="1:22" s="3" customFormat="1" ht="135.6" customHeight="1" x14ac:dyDescent="0.2">
      <c r="A8" s="17" t="s">
        <v>10</v>
      </c>
      <c r="B8" s="18"/>
      <c r="C8" s="13" t="s">
        <v>11</v>
      </c>
      <c r="D8" s="32" t="s">
        <v>35</v>
      </c>
      <c r="E8" s="32" t="s">
        <v>36</v>
      </c>
      <c r="F8" s="32" t="s">
        <v>37</v>
      </c>
      <c r="G8" s="19" t="s">
        <v>12</v>
      </c>
      <c r="H8" s="4" t="s">
        <v>59</v>
      </c>
      <c r="I8" s="4" t="s">
        <v>7</v>
      </c>
      <c r="J8" s="11">
        <v>17</v>
      </c>
      <c r="K8" s="11">
        <v>79</v>
      </c>
      <c r="L8" s="11">
        <v>102</v>
      </c>
      <c r="M8" s="11">
        <v>89</v>
      </c>
      <c r="N8" s="11"/>
      <c r="O8" s="31">
        <f>SUM(J8:N8)</f>
        <v>287</v>
      </c>
      <c r="P8" s="30">
        <v>25</v>
      </c>
      <c r="Q8" s="20">
        <f t="shared" ref="Q8:Q31" si="0">O8*P8</f>
        <v>7175</v>
      </c>
      <c r="R8" s="30">
        <v>70</v>
      </c>
      <c r="S8" s="20">
        <f t="shared" ref="S8:S31" si="1">R8*O8</f>
        <v>20090</v>
      </c>
      <c r="T8" s="40"/>
      <c r="U8" s="40"/>
      <c r="V8" s="41"/>
    </row>
    <row r="9" spans="1:22" s="3" customFormat="1" ht="135.6" customHeight="1" x14ac:dyDescent="0.2">
      <c r="A9" s="17" t="s">
        <v>10</v>
      </c>
      <c r="B9" s="18"/>
      <c r="C9" s="13" t="s">
        <v>11</v>
      </c>
      <c r="D9" s="32" t="s">
        <v>35</v>
      </c>
      <c r="E9" s="32" t="s">
        <v>36</v>
      </c>
      <c r="F9" s="32" t="s">
        <v>42</v>
      </c>
      <c r="G9" s="19" t="s">
        <v>12</v>
      </c>
      <c r="H9" s="4" t="s">
        <v>64</v>
      </c>
      <c r="I9" s="4" t="s">
        <v>7</v>
      </c>
      <c r="J9" s="11">
        <v>23</v>
      </c>
      <c r="K9" s="11">
        <v>83</v>
      </c>
      <c r="L9" s="11">
        <v>98</v>
      </c>
      <c r="M9" s="11">
        <v>84</v>
      </c>
      <c r="N9" s="11"/>
      <c r="O9" s="31">
        <f t="shared" ref="O9:O31" si="2">SUM(J9:N9)</f>
        <v>288</v>
      </c>
      <c r="P9" s="30">
        <v>25</v>
      </c>
      <c r="Q9" s="20">
        <f t="shared" si="0"/>
        <v>7200</v>
      </c>
      <c r="R9" s="30">
        <v>70</v>
      </c>
      <c r="S9" s="20">
        <f t="shared" si="1"/>
        <v>20160</v>
      </c>
      <c r="T9" s="40"/>
      <c r="U9" s="40"/>
      <c r="V9" s="41"/>
    </row>
    <row r="10" spans="1:22" s="3" customFormat="1" ht="142.35" customHeight="1" x14ac:dyDescent="0.2">
      <c r="A10" s="17" t="s">
        <v>13</v>
      </c>
      <c r="B10" s="18"/>
      <c r="C10" s="4" t="s">
        <v>14</v>
      </c>
      <c r="D10" s="32" t="s">
        <v>43</v>
      </c>
      <c r="E10" s="32" t="s">
        <v>36</v>
      </c>
      <c r="F10" s="32" t="s">
        <v>37</v>
      </c>
      <c r="G10" s="19" t="s">
        <v>12</v>
      </c>
      <c r="H10" s="4" t="s">
        <v>59</v>
      </c>
      <c r="I10" s="4" t="s">
        <v>7</v>
      </c>
      <c r="J10" s="11">
        <v>16</v>
      </c>
      <c r="K10" s="11">
        <v>39</v>
      </c>
      <c r="L10" s="11">
        <v>42</v>
      </c>
      <c r="M10" s="11">
        <v>51</v>
      </c>
      <c r="N10" s="11"/>
      <c r="O10" s="31">
        <f t="shared" si="2"/>
        <v>148</v>
      </c>
      <c r="P10" s="30">
        <v>27</v>
      </c>
      <c r="Q10" s="20">
        <f t="shared" si="0"/>
        <v>3996</v>
      </c>
      <c r="R10" s="30">
        <v>75</v>
      </c>
      <c r="S10" s="20">
        <f t="shared" si="1"/>
        <v>11100</v>
      </c>
      <c r="T10" s="40"/>
      <c r="U10" s="40"/>
      <c r="V10" s="41"/>
    </row>
    <row r="11" spans="1:22" s="3" customFormat="1" ht="144.6" customHeight="1" x14ac:dyDescent="0.2">
      <c r="A11" s="17" t="s">
        <v>13</v>
      </c>
      <c r="B11" s="18"/>
      <c r="C11" s="4" t="s">
        <v>14</v>
      </c>
      <c r="D11" s="32" t="s">
        <v>43</v>
      </c>
      <c r="E11" s="32" t="s">
        <v>36</v>
      </c>
      <c r="F11" s="32" t="s">
        <v>42</v>
      </c>
      <c r="G11" s="19" t="s">
        <v>12</v>
      </c>
      <c r="H11" s="4" t="s">
        <v>64</v>
      </c>
      <c r="I11" s="4" t="s">
        <v>7</v>
      </c>
      <c r="J11" s="11">
        <v>34</v>
      </c>
      <c r="K11" s="11">
        <v>79</v>
      </c>
      <c r="L11" s="11">
        <v>72</v>
      </c>
      <c r="M11" s="11">
        <v>73</v>
      </c>
      <c r="N11" s="11">
        <v>3</v>
      </c>
      <c r="O11" s="31">
        <f t="shared" si="2"/>
        <v>261</v>
      </c>
      <c r="P11" s="30">
        <v>27</v>
      </c>
      <c r="Q11" s="20">
        <f t="shared" si="0"/>
        <v>7047</v>
      </c>
      <c r="R11" s="30">
        <v>75</v>
      </c>
      <c r="S11" s="20">
        <f t="shared" si="1"/>
        <v>19575</v>
      </c>
      <c r="T11" s="40"/>
      <c r="U11" s="40"/>
      <c r="V11" s="41"/>
    </row>
    <row r="12" spans="1:22" s="3" customFormat="1" ht="147" customHeight="1" x14ac:dyDescent="0.2">
      <c r="A12" s="17" t="s">
        <v>17</v>
      </c>
      <c r="B12" s="18"/>
      <c r="C12" s="4" t="s">
        <v>15</v>
      </c>
      <c r="D12" s="32" t="s">
        <v>45</v>
      </c>
      <c r="E12" s="32" t="s">
        <v>36</v>
      </c>
      <c r="F12" s="32" t="s">
        <v>37</v>
      </c>
      <c r="G12" s="19" t="s">
        <v>12</v>
      </c>
      <c r="H12" s="4" t="s">
        <v>59</v>
      </c>
      <c r="I12" s="4" t="s">
        <v>7</v>
      </c>
      <c r="J12" s="11">
        <v>124</v>
      </c>
      <c r="K12" s="11">
        <v>292</v>
      </c>
      <c r="L12" s="11">
        <v>363</v>
      </c>
      <c r="M12" s="11">
        <v>294</v>
      </c>
      <c r="N12" s="11">
        <v>81</v>
      </c>
      <c r="O12" s="31">
        <f t="shared" si="2"/>
        <v>1154</v>
      </c>
      <c r="P12" s="30">
        <v>27</v>
      </c>
      <c r="Q12" s="20">
        <f t="shared" si="0"/>
        <v>31158</v>
      </c>
      <c r="R12" s="30">
        <v>75</v>
      </c>
      <c r="S12" s="20">
        <f t="shared" si="1"/>
        <v>86550</v>
      </c>
      <c r="T12" s="40"/>
      <c r="U12" s="40"/>
      <c r="V12" s="41"/>
    </row>
    <row r="13" spans="1:22" s="3" customFormat="1" ht="148.35" customHeight="1" x14ac:dyDescent="0.2">
      <c r="A13" s="17" t="s">
        <v>17</v>
      </c>
      <c r="B13" s="12"/>
      <c r="C13" s="4" t="s">
        <v>15</v>
      </c>
      <c r="D13" s="32" t="s">
        <v>45</v>
      </c>
      <c r="E13" s="32" t="s">
        <v>36</v>
      </c>
      <c r="F13" s="32" t="s">
        <v>38</v>
      </c>
      <c r="G13" s="19" t="s">
        <v>12</v>
      </c>
      <c r="H13" s="4" t="s">
        <v>61</v>
      </c>
      <c r="I13" s="4" t="s">
        <v>7</v>
      </c>
      <c r="J13" s="11">
        <v>57</v>
      </c>
      <c r="K13" s="11">
        <v>94</v>
      </c>
      <c r="L13" s="11">
        <v>134</v>
      </c>
      <c r="M13" s="11">
        <v>104</v>
      </c>
      <c r="N13" s="11">
        <v>6</v>
      </c>
      <c r="O13" s="31">
        <f t="shared" si="2"/>
        <v>395</v>
      </c>
      <c r="P13" s="30">
        <v>27</v>
      </c>
      <c r="Q13" s="20">
        <f t="shared" si="0"/>
        <v>10665</v>
      </c>
      <c r="R13" s="30">
        <v>75</v>
      </c>
      <c r="S13" s="20">
        <f t="shared" si="1"/>
        <v>29625</v>
      </c>
      <c r="T13" s="40"/>
      <c r="U13" s="40"/>
      <c r="V13" s="41"/>
    </row>
    <row r="14" spans="1:22" s="3" customFormat="1" ht="146.44999999999999" customHeight="1" x14ac:dyDescent="0.2">
      <c r="A14" s="17" t="s">
        <v>17</v>
      </c>
      <c r="B14" s="12"/>
      <c r="C14" s="4" t="s">
        <v>15</v>
      </c>
      <c r="D14" s="32" t="s">
        <v>45</v>
      </c>
      <c r="E14" s="32" t="s">
        <v>36</v>
      </c>
      <c r="F14" s="32" t="s">
        <v>39</v>
      </c>
      <c r="G14" s="19" t="s">
        <v>12</v>
      </c>
      <c r="H14" s="4" t="s">
        <v>62</v>
      </c>
      <c r="I14" s="4" t="s">
        <v>7</v>
      </c>
      <c r="J14" s="11">
        <v>50</v>
      </c>
      <c r="K14" s="11">
        <v>92</v>
      </c>
      <c r="L14" s="11">
        <v>135</v>
      </c>
      <c r="M14" s="11">
        <v>102</v>
      </c>
      <c r="N14" s="11">
        <v>16</v>
      </c>
      <c r="O14" s="31">
        <f t="shared" si="2"/>
        <v>395</v>
      </c>
      <c r="P14" s="30">
        <v>27</v>
      </c>
      <c r="Q14" s="20">
        <f t="shared" si="0"/>
        <v>10665</v>
      </c>
      <c r="R14" s="30">
        <v>75</v>
      </c>
      <c r="S14" s="20">
        <f t="shared" si="1"/>
        <v>29625</v>
      </c>
      <c r="T14" s="40"/>
      <c r="U14" s="40"/>
      <c r="V14" s="41"/>
    </row>
    <row r="15" spans="1:22" s="3" customFormat="1" ht="152.1" customHeight="1" x14ac:dyDescent="0.2">
      <c r="A15" s="17" t="s">
        <v>17</v>
      </c>
      <c r="B15" s="18"/>
      <c r="C15" s="4" t="s">
        <v>15</v>
      </c>
      <c r="D15" s="32" t="s">
        <v>45</v>
      </c>
      <c r="E15" s="32" t="s">
        <v>36</v>
      </c>
      <c r="F15" s="32" t="s">
        <v>42</v>
      </c>
      <c r="G15" s="19" t="s">
        <v>12</v>
      </c>
      <c r="H15" s="4" t="s">
        <v>64</v>
      </c>
      <c r="I15" s="4" t="s">
        <v>7</v>
      </c>
      <c r="J15" s="11">
        <v>104</v>
      </c>
      <c r="K15" s="11">
        <v>225</v>
      </c>
      <c r="L15" s="11">
        <v>296</v>
      </c>
      <c r="M15" s="11">
        <v>231</v>
      </c>
      <c r="N15" s="11">
        <v>33</v>
      </c>
      <c r="O15" s="31">
        <f t="shared" si="2"/>
        <v>889</v>
      </c>
      <c r="P15" s="30">
        <v>27</v>
      </c>
      <c r="Q15" s="20">
        <f t="shared" si="0"/>
        <v>24003</v>
      </c>
      <c r="R15" s="30">
        <v>75</v>
      </c>
      <c r="S15" s="20">
        <f t="shared" si="1"/>
        <v>66675</v>
      </c>
      <c r="T15" s="40"/>
      <c r="U15" s="40"/>
      <c r="V15" s="41"/>
    </row>
    <row r="16" spans="1:22" s="3" customFormat="1" ht="152.1" customHeight="1" x14ac:dyDescent="0.2">
      <c r="A16" s="17" t="s">
        <v>18</v>
      </c>
      <c r="B16" s="12"/>
      <c r="C16" s="13" t="s">
        <v>16</v>
      </c>
      <c r="D16" s="32" t="s">
        <v>46</v>
      </c>
      <c r="E16" s="32" t="s">
        <v>36</v>
      </c>
      <c r="F16" s="32" t="s">
        <v>37</v>
      </c>
      <c r="G16" s="19" t="s">
        <v>12</v>
      </c>
      <c r="H16" s="4" t="s">
        <v>59</v>
      </c>
      <c r="I16" s="4" t="s">
        <v>7</v>
      </c>
      <c r="J16" s="11">
        <v>19</v>
      </c>
      <c r="K16" s="11">
        <v>75</v>
      </c>
      <c r="L16" s="11">
        <v>90</v>
      </c>
      <c r="M16" s="11">
        <v>75</v>
      </c>
      <c r="N16" s="11"/>
      <c r="O16" s="31">
        <f t="shared" si="2"/>
        <v>259</v>
      </c>
      <c r="P16" s="30">
        <v>27</v>
      </c>
      <c r="Q16" s="20">
        <f t="shared" si="0"/>
        <v>6993</v>
      </c>
      <c r="R16" s="30">
        <v>75</v>
      </c>
      <c r="S16" s="20">
        <f t="shared" si="1"/>
        <v>19425</v>
      </c>
      <c r="T16" s="40"/>
      <c r="U16" s="40"/>
      <c r="V16" s="41"/>
    </row>
    <row r="17" spans="1:22" s="3" customFormat="1" ht="150.6" customHeight="1" x14ac:dyDescent="0.2">
      <c r="A17" s="17" t="s">
        <v>19</v>
      </c>
      <c r="B17" s="12"/>
      <c r="C17" s="4" t="s">
        <v>20</v>
      </c>
      <c r="D17" s="32" t="s">
        <v>47</v>
      </c>
      <c r="E17" s="32" t="s">
        <v>36</v>
      </c>
      <c r="F17" s="32" t="s">
        <v>37</v>
      </c>
      <c r="G17" s="19" t="s">
        <v>12</v>
      </c>
      <c r="H17" s="4" t="s">
        <v>59</v>
      </c>
      <c r="I17" s="4" t="s">
        <v>7</v>
      </c>
      <c r="J17" s="11">
        <v>38</v>
      </c>
      <c r="K17" s="11">
        <v>79</v>
      </c>
      <c r="L17" s="11">
        <v>115</v>
      </c>
      <c r="M17" s="11">
        <v>94</v>
      </c>
      <c r="N17" s="11"/>
      <c r="O17" s="31">
        <f t="shared" si="2"/>
        <v>326</v>
      </c>
      <c r="P17" s="30">
        <v>27</v>
      </c>
      <c r="Q17" s="20">
        <f t="shared" si="0"/>
        <v>8802</v>
      </c>
      <c r="R17" s="30">
        <v>75</v>
      </c>
      <c r="S17" s="20">
        <f t="shared" si="1"/>
        <v>24450</v>
      </c>
      <c r="T17" s="40"/>
      <c r="U17" s="40"/>
      <c r="V17" s="41"/>
    </row>
    <row r="18" spans="1:22" s="3" customFormat="1" ht="155.1" customHeight="1" x14ac:dyDescent="0.2">
      <c r="A18" s="17" t="s">
        <v>19</v>
      </c>
      <c r="B18" s="18"/>
      <c r="C18" s="4" t="s">
        <v>20</v>
      </c>
      <c r="D18" s="32" t="s">
        <v>47</v>
      </c>
      <c r="E18" s="32" t="s">
        <v>36</v>
      </c>
      <c r="F18" s="32" t="s">
        <v>39</v>
      </c>
      <c r="G18" s="19" t="s">
        <v>12</v>
      </c>
      <c r="H18" s="4" t="s">
        <v>62</v>
      </c>
      <c r="I18" s="4" t="s">
        <v>7</v>
      </c>
      <c r="J18" s="11">
        <v>41</v>
      </c>
      <c r="K18" s="11">
        <v>97</v>
      </c>
      <c r="L18" s="11">
        <v>132</v>
      </c>
      <c r="M18" s="11">
        <v>114</v>
      </c>
      <c r="N18" s="11"/>
      <c r="O18" s="31">
        <f t="shared" si="2"/>
        <v>384</v>
      </c>
      <c r="P18" s="30">
        <v>27</v>
      </c>
      <c r="Q18" s="20">
        <f t="shared" si="0"/>
        <v>10368</v>
      </c>
      <c r="R18" s="30">
        <v>75</v>
      </c>
      <c r="S18" s="20">
        <f t="shared" si="1"/>
        <v>28800</v>
      </c>
      <c r="T18" s="40"/>
      <c r="U18" s="40"/>
      <c r="V18" s="41"/>
    </row>
    <row r="19" spans="1:22" s="3" customFormat="1" ht="157.35" customHeight="1" x14ac:dyDescent="0.2">
      <c r="A19" s="17" t="s">
        <v>19</v>
      </c>
      <c r="B19" s="12"/>
      <c r="C19" s="4" t="s">
        <v>20</v>
      </c>
      <c r="D19" s="32" t="s">
        <v>47</v>
      </c>
      <c r="E19" s="32" t="s">
        <v>36</v>
      </c>
      <c r="F19" s="32" t="s">
        <v>41</v>
      </c>
      <c r="G19" s="19" t="s">
        <v>12</v>
      </c>
      <c r="H19" s="4" t="s">
        <v>63</v>
      </c>
      <c r="I19" s="4" t="s">
        <v>7</v>
      </c>
      <c r="J19" s="11">
        <v>34</v>
      </c>
      <c r="K19" s="11">
        <v>102</v>
      </c>
      <c r="L19" s="11">
        <v>132</v>
      </c>
      <c r="M19" s="11">
        <v>114</v>
      </c>
      <c r="N19" s="11"/>
      <c r="O19" s="31">
        <f t="shared" si="2"/>
        <v>382</v>
      </c>
      <c r="P19" s="30">
        <v>27</v>
      </c>
      <c r="Q19" s="20">
        <f t="shared" si="0"/>
        <v>10314</v>
      </c>
      <c r="R19" s="30">
        <v>75</v>
      </c>
      <c r="S19" s="20">
        <f t="shared" si="1"/>
        <v>28650</v>
      </c>
      <c r="T19" s="40"/>
      <c r="U19" s="40"/>
      <c r="V19" s="41"/>
    </row>
    <row r="20" spans="1:22" s="3" customFormat="1" ht="160.35" customHeight="1" x14ac:dyDescent="0.2">
      <c r="A20" s="17" t="s">
        <v>19</v>
      </c>
      <c r="B20" s="12"/>
      <c r="C20" s="4" t="s">
        <v>20</v>
      </c>
      <c r="D20" s="32" t="s">
        <v>47</v>
      </c>
      <c r="E20" s="32" t="s">
        <v>36</v>
      </c>
      <c r="F20" s="32" t="s">
        <v>42</v>
      </c>
      <c r="G20" s="19" t="s">
        <v>12</v>
      </c>
      <c r="H20" s="4" t="s">
        <v>64</v>
      </c>
      <c r="I20" s="4" t="s">
        <v>7</v>
      </c>
      <c r="J20" s="11">
        <v>74</v>
      </c>
      <c r="K20" s="11">
        <v>151</v>
      </c>
      <c r="L20" s="11">
        <v>207</v>
      </c>
      <c r="M20" s="11">
        <v>164</v>
      </c>
      <c r="N20" s="11">
        <v>6</v>
      </c>
      <c r="O20" s="31">
        <f t="shared" si="2"/>
        <v>602</v>
      </c>
      <c r="P20" s="30">
        <v>27</v>
      </c>
      <c r="Q20" s="20">
        <f t="shared" si="0"/>
        <v>16254</v>
      </c>
      <c r="R20" s="30">
        <v>75</v>
      </c>
      <c r="S20" s="20">
        <f t="shared" si="1"/>
        <v>45150</v>
      </c>
      <c r="T20" s="40"/>
      <c r="U20" s="40"/>
      <c r="V20" s="41"/>
    </row>
    <row r="21" spans="1:22" s="3" customFormat="1" ht="155.1" customHeight="1" x14ac:dyDescent="0.2">
      <c r="A21" s="17" t="s">
        <v>21</v>
      </c>
      <c r="B21" s="12"/>
      <c r="C21" s="13" t="s">
        <v>22</v>
      </c>
      <c r="D21" s="32" t="s">
        <v>48</v>
      </c>
      <c r="E21" s="32" t="s">
        <v>36</v>
      </c>
      <c r="F21" s="32" t="s">
        <v>37</v>
      </c>
      <c r="G21" s="19" t="s">
        <v>12</v>
      </c>
      <c r="H21" s="4" t="s">
        <v>59</v>
      </c>
      <c r="I21" s="4" t="s">
        <v>7</v>
      </c>
      <c r="J21" s="11">
        <v>80</v>
      </c>
      <c r="K21" s="11">
        <v>162</v>
      </c>
      <c r="L21" s="11">
        <v>197</v>
      </c>
      <c r="M21" s="11">
        <v>163</v>
      </c>
      <c r="N21" s="11">
        <v>31</v>
      </c>
      <c r="O21" s="31">
        <f t="shared" si="2"/>
        <v>633</v>
      </c>
      <c r="P21" s="30">
        <v>27</v>
      </c>
      <c r="Q21" s="20">
        <f t="shared" si="0"/>
        <v>17091</v>
      </c>
      <c r="R21" s="30">
        <v>75</v>
      </c>
      <c r="S21" s="20">
        <f t="shared" si="1"/>
        <v>47475</v>
      </c>
      <c r="T21" s="40"/>
      <c r="U21" s="40"/>
      <c r="V21" s="41"/>
    </row>
    <row r="22" spans="1:22" s="3" customFormat="1" ht="154.35" customHeight="1" x14ac:dyDescent="0.2">
      <c r="A22" s="17" t="s">
        <v>21</v>
      </c>
      <c r="B22" s="12"/>
      <c r="C22" s="13" t="s">
        <v>22</v>
      </c>
      <c r="D22" s="32" t="s">
        <v>48</v>
      </c>
      <c r="E22" s="32" t="s">
        <v>36</v>
      </c>
      <c r="F22" s="32" t="s">
        <v>40</v>
      </c>
      <c r="G22" s="19" t="s">
        <v>12</v>
      </c>
      <c r="H22" s="4" t="s">
        <v>60</v>
      </c>
      <c r="I22" s="4" t="s">
        <v>7</v>
      </c>
      <c r="J22" s="11">
        <v>11</v>
      </c>
      <c r="K22" s="11">
        <v>43</v>
      </c>
      <c r="L22" s="11">
        <v>56</v>
      </c>
      <c r="M22" s="11">
        <v>54</v>
      </c>
      <c r="N22" s="11"/>
      <c r="O22" s="31">
        <f t="shared" si="2"/>
        <v>164</v>
      </c>
      <c r="P22" s="30">
        <v>27</v>
      </c>
      <c r="Q22" s="20">
        <f t="shared" si="0"/>
        <v>4428</v>
      </c>
      <c r="R22" s="30">
        <v>75</v>
      </c>
      <c r="S22" s="20">
        <f t="shared" si="1"/>
        <v>12300</v>
      </c>
      <c r="T22" s="40"/>
      <c r="U22" s="40"/>
      <c r="V22" s="41"/>
    </row>
    <row r="23" spans="1:22" s="3" customFormat="1" ht="156.6" customHeight="1" x14ac:dyDescent="0.2">
      <c r="A23" s="17" t="s">
        <v>21</v>
      </c>
      <c r="B23" s="12"/>
      <c r="C23" s="13" t="s">
        <v>22</v>
      </c>
      <c r="D23" s="32" t="s">
        <v>48</v>
      </c>
      <c r="E23" s="32" t="s">
        <v>36</v>
      </c>
      <c r="F23" s="32" t="s">
        <v>38</v>
      </c>
      <c r="G23" s="19" t="s">
        <v>12</v>
      </c>
      <c r="H23" s="4" t="s">
        <v>61</v>
      </c>
      <c r="I23" s="4" t="s">
        <v>7</v>
      </c>
      <c r="J23" s="11">
        <v>16</v>
      </c>
      <c r="K23" s="11">
        <v>46</v>
      </c>
      <c r="L23" s="11">
        <v>56</v>
      </c>
      <c r="M23" s="11">
        <v>53</v>
      </c>
      <c r="N23" s="11"/>
      <c r="O23" s="31">
        <f t="shared" si="2"/>
        <v>171</v>
      </c>
      <c r="P23" s="30">
        <v>27</v>
      </c>
      <c r="Q23" s="20">
        <f t="shared" si="0"/>
        <v>4617</v>
      </c>
      <c r="R23" s="30">
        <v>75</v>
      </c>
      <c r="S23" s="20">
        <f t="shared" si="1"/>
        <v>12825</v>
      </c>
      <c r="T23" s="40"/>
      <c r="U23" s="40"/>
      <c r="V23" s="41"/>
    </row>
    <row r="24" spans="1:22" s="3" customFormat="1" ht="155.1" customHeight="1" x14ac:dyDescent="0.2">
      <c r="A24" s="17" t="s">
        <v>21</v>
      </c>
      <c r="B24" s="12"/>
      <c r="C24" s="13" t="s">
        <v>22</v>
      </c>
      <c r="D24" s="32" t="s">
        <v>48</v>
      </c>
      <c r="E24" s="32" t="s">
        <v>36</v>
      </c>
      <c r="F24" s="32" t="s">
        <v>44</v>
      </c>
      <c r="G24" s="19" t="s">
        <v>12</v>
      </c>
      <c r="H24" s="4" t="s">
        <v>65</v>
      </c>
      <c r="I24" s="4" t="s">
        <v>7</v>
      </c>
      <c r="J24" s="11"/>
      <c r="K24" s="11"/>
      <c r="L24" s="11">
        <v>16</v>
      </c>
      <c r="M24" s="11">
        <v>5</v>
      </c>
      <c r="N24" s="11"/>
      <c r="O24" s="31">
        <f t="shared" si="2"/>
        <v>21</v>
      </c>
      <c r="P24" s="30">
        <v>27</v>
      </c>
      <c r="Q24" s="20">
        <f t="shared" si="0"/>
        <v>567</v>
      </c>
      <c r="R24" s="30">
        <v>75</v>
      </c>
      <c r="S24" s="20">
        <f t="shared" si="1"/>
        <v>1575</v>
      </c>
      <c r="T24" s="40"/>
      <c r="U24" s="40"/>
      <c r="V24" s="41"/>
    </row>
    <row r="25" spans="1:22" s="3" customFormat="1" ht="154.35" customHeight="1" x14ac:dyDescent="0.2">
      <c r="A25" s="17" t="s">
        <v>21</v>
      </c>
      <c r="B25" s="18"/>
      <c r="C25" s="13" t="s">
        <v>22</v>
      </c>
      <c r="D25" s="32" t="s">
        <v>48</v>
      </c>
      <c r="E25" s="32" t="s">
        <v>36</v>
      </c>
      <c r="F25" s="32" t="s">
        <v>41</v>
      </c>
      <c r="G25" s="19" t="s">
        <v>12</v>
      </c>
      <c r="H25" s="4" t="s">
        <v>63</v>
      </c>
      <c r="I25" s="4" t="s">
        <v>7</v>
      </c>
      <c r="J25" s="11">
        <v>11</v>
      </c>
      <c r="K25" s="11">
        <v>28</v>
      </c>
      <c r="L25" s="11">
        <v>47</v>
      </c>
      <c r="M25" s="11">
        <v>46</v>
      </c>
      <c r="N25" s="11"/>
      <c r="O25" s="31">
        <f t="shared" si="2"/>
        <v>132</v>
      </c>
      <c r="P25" s="30">
        <v>27</v>
      </c>
      <c r="Q25" s="20">
        <f t="shared" si="0"/>
        <v>3564</v>
      </c>
      <c r="R25" s="30">
        <v>75</v>
      </c>
      <c r="S25" s="20">
        <f t="shared" si="1"/>
        <v>9900</v>
      </c>
      <c r="T25" s="40"/>
      <c r="U25" s="40"/>
      <c r="V25" s="41"/>
    </row>
    <row r="26" spans="1:22" s="3" customFormat="1" ht="153" customHeight="1" x14ac:dyDescent="0.2">
      <c r="A26" s="17" t="s">
        <v>21</v>
      </c>
      <c r="B26" s="12"/>
      <c r="C26" s="13" t="s">
        <v>22</v>
      </c>
      <c r="D26" s="32" t="s">
        <v>48</v>
      </c>
      <c r="E26" s="32" t="s">
        <v>36</v>
      </c>
      <c r="F26" s="32" t="s">
        <v>42</v>
      </c>
      <c r="G26" s="19" t="s">
        <v>12</v>
      </c>
      <c r="H26" s="4" t="s">
        <v>64</v>
      </c>
      <c r="I26" s="4" t="s">
        <v>7</v>
      </c>
      <c r="J26" s="11">
        <v>29</v>
      </c>
      <c r="K26" s="11">
        <v>66</v>
      </c>
      <c r="L26" s="11">
        <v>93</v>
      </c>
      <c r="M26" s="11">
        <v>77</v>
      </c>
      <c r="N26" s="11"/>
      <c r="O26" s="31">
        <f t="shared" si="2"/>
        <v>265</v>
      </c>
      <c r="P26" s="30">
        <v>27</v>
      </c>
      <c r="Q26" s="20">
        <f t="shared" si="0"/>
        <v>7155</v>
      </c>
      <c r="R26" s="30">
        <v>75</v>
      </c>
      <c r="S26" s="20">
        <f t="shared" si="1"/>
        <v>19875</v>
      </c>
      <c r="T26" s="40"/>
      <c r="U26" s="40"/>
      <c r="V26" s="41"/>
    </row>
    <row r="27" spans="1:22" s="3" customFormat="1" ht="160.35" customHeight="1" x14ac:dyDescent="0.2">
      <c r="A27" s="17" t="s">
        <v>23</v>
      </c>
      <c r="B27" s="18"/>
      <c r="C27" s="4" t="s">
        <v>24</v>
      </c>
      <c r="D27" s="32" t="s">
        <v>49</v>
      </c>
      <c r="E27" s="32" t="s">
        <v>36</v>
      </c>
      <c r="F27" s="32" t="s">
        <v>37</v>
      </c>
      <c r="G27" s="19" t="s">
        <v>12</v>
      </c>
      <c r="H27" s="4" t="s">
        <v>59</v>
      </c>
      <c r="I27" s="4" t="s">
        <v>7</v>
      </c>
      <c r="J27" s="11">
        <v>31</v>
      </c>
      <c r="K27" s="11">
        <v>96</v>
      </c>
      <c r="L27" s="11">
        <v>111</v>
      </c>
      <c r="M27" s="11">
        <v>96</v>
      </c>
      <c r="N27" s="11">
        <v>23</v>
      </c>
      <c r="O27" s="31">
        <f t="shared" si="2"/>
        <v>357</v>
      </c>
      <c r="P27" s="30">
        <v>27</v>
      </c>
      <c r="Q27" s="20">
        <f t="shared" si="0"/>
        <v>9639</v>
      </c>
      <c r="R27" s="30">
        <v>75</v>
      </c>
      <c r="S27" s="20">
        <f t="shared" si="1"/>
        <v>26775</v>
      </c>
      <c r="T27" s="40"/>
      <c r="U27" s="40"/>
      <c r="V27" s="41"/>
    </row>
    <row r="28" spans="1:22" s="3" customFormat="1" ht="161.44999999999999" customHeight="1" x14ac:dyDescent="0.2">
      <c r="A28" s="17" t="s">
        <v>23</v>
      </c>
      <c r="B28" s="18"/>
      <c r="C28" s="4" t="s">
        <v>24</v>
      </c>
      <c r="D28" s="32" t="s">
        <v>49</v>
      </c>
      <c r="E28" s="32" t="s">
        <v>36</v>
      </c>
      <c r="F28" s="32" t="s">
        <v>42</v>
      </c>
      <c r="G28" s="19" t="s">
        <v>12</v>
      </c>
      <c r="H28" s="4" t="s">
        <v>64</v>
      </c>
      <c r="I28" s="4" t="s">
        <v>7</v>
      </c>
      <c r="J28" s="11">
        <v>17</v>
      </c>
      <c r="K28" s="11">
        <v>69</v>
      </c>
      <c r="L28" s="11">
        <v>85</v>
      </c>
      <c r="M28" s="11">
        <v>79</v>
      </c>
      <c r="N28" s="11">
        <v>7</v>
      </c>
      <c r="O28" s="31">
        <f t="shared" si="2"/>
        <v>257</v>
      </c>
      <c r="P28" s="30">
        <v>27</v>
      </c>
      <c r="Q28" s="20">
        <f t="shared" si="0"/>
        <v>6939</v>
      </c>
      <c r="R28" s="30">
        <v>75</v>
      </c>
      <c r="S28" s="20">
        <f t="shared" si="1"/>
        <v>19275</v>
      </c>
      <c r="T28" s="40"/>
      <c r="U28" s="40"/>
      <c r="V28" s="41"/>
    </row>
    <row r="29" spans="1:22" s="3" customFormat="1" ht="160.35" customHeight="1" x14ac:dyDescent="0.2">
      <c r="A29" s="12" t="s">
        <v>27</v>
      </c>
      <c r="B29" s="12"/>
      <c r="C29" s="13" t="s">
        <v>25</v>
      </c>
      <c r="D29" s="32" t="s">
        <v>50</v>
      </c>
      <c r="E29" s="32" t="s">
        <v>51</v>
      </c>
      <c r="F29" s="32" t="s">
        <v>52</v>
      </c>
      <c r="G29" s="19" t="s">
        <v>12</v>
      </c>
      <c r="H29" s="4" t="s">
        <v>66</v>
      </c>
      <c r="I29" s="4" t="s">
        <v>7</v>
      </c>
      <c r="J29" s="11">
        <v>13</v>
      </c>
      <c r="K29" s="11">
        <v>92</v>
      </c>
      <c r="L29" s="11">
        <v>124</v>
      </c>
      <c r="M29" s="11">
        <v>112</v>
      </c>
      <c r="N29" s="11">
        <v>10</v>
      </c>
      <c r="O29" s="31">
        <f t="shared" si="2"/>
        <v>351</v>
      </c>
      <c r="P29" s="30">
        <v>29</v>
      </c>
      <c r="Q29" s="20">
        <f t="shared" si="0"/>
        <v>10179</v>
      </c>
      <c r="R29" s="30">
        <v>80</v>
      </c>
      <c r="S29" s="20">
        <f t="shared" si="1"/>
        <v>28080</v>
      </c>
      <c r="T29" s="40"/>
      <c r="U29" s="40"/>
      <c r="V29" s="41"/>
    </row>
    <row r="30" spans="1:22" s="3" customFormat="1" ht="163.35" customHeight="1" x14ac:dyDescent="0.2">
      <c r="A30" s="12" t="s">
        <v>28</v>
      </c>
      <c r="B30" s="12"/>
      <c r="C30" s="13" t="s">
        <v>26</v>
      </c>
      <c r="D30" s="32" t="s">
        <v>53</v>
      </c>
      <c r="E30" s="32" t="s">
        <v>54</v>
      </c>
      <c r="F30" s="32" t="s">
        <v>55</v>
      </c>
      <c r="G30" s="19" t="s">
        <v>12</v>
      </c>
      <c r="H30" s="4" t="s">
        <v>67</v>
      </c>
      <c r="I30" s="4" t="s">
        <v>7</v>
      </c>
      <c r="J30" s="11"/>
      <c r="K30" s="11">
        <v>37</v>
      </c>
      <c r="L30" s="11">
        <v>58</v>
      </c>
      <c r="M30" s="11">
        <v>60</v>
      </c>
      <c r="N30" s="11"/>
      <c r="O30" s="31">
        <f t="shared" si="2"/>
        <v>155</v>
      </c>
      <c r="P30" s="30">
        <v>29</v>
      </c>
      <c r="Q30" s="20">
        <f t="shared" si="0"/>
        <v>4495</v>
      </c>
      <c r="R30" s="30">
        <v>80</v>
      </c>
      <c r="S30" s="20">
        <f t="shared" si="1"/>
        <v>12400</v>
      </c>
      <c r="T30" s="40"/>
      <c r="U30" s="40"/>
      <c r="V30" s="41"/>
    </row>
    <row r="31" spans="1:22" s="3" customFormat="1" ht="162.6" customHeight="1" x14ac:dyDescent="0.2">
      <c r="A31" s="12" t="s">
        <v>29</v>
      </c>
      <c r="B31" s="12"/>
      <c r="C31" s="13" t="s">
        <v>30</v>
      </c>
      <c r="D31" s="32" t="s">
        <v>56</v>
      </c>
      <c r="E31" s="32" t="s">
        <v>57</v>
      </c>
      <c r="F31" s="32" t="s">
        <v>58</v>
      </c>
      <c r="G31" s="19" t="s">
        <v>12</v>
      </c>
      <c r="H31" s="4" t="s">
        <v>67</v>
      </c>
      <c r="I31" s="4" t="s">
        <v>7</v>
      </c>
      <c r="J31" s="11"/>
      <c r="K31" s="11">
        <v>58</v>
      </c>
      <c r="L31" s="11">
        <v>78</v>
      </c>
      <c r="M31" s="11">
        <v>80</v>
      </c>
      <c r="N31" s="11"/>
      <c r="O31" s="31">
        <f t="shared" si="2"/>
        <v>216</v>
      </c>
      <c r="P31" s="30">
        <v>29</v>
      </c>
      <c r="Q31" s="20">
        <f t="shared" si="0"/>
        <v>6264</v>
      </c>
      <c r="R31" s="30">
        <v>80</v>
      </c>
      <c r="S31" s="20">
        <f t="shared" si="1"/>
        <v>17280</v>
      </c>
      <c r="T31" s="40"/>
      <c r="U31" s="40"/>
      <c r="V31" s="41"/>
    </row>
    <row r="32" spans="1:22" ht="47.45" customHeight="1" thickBot="1" x14ac:dyDescent="0.3">
      <c r="J32" s="14"/>
      <c r="K32" s="14"/>
      <c r="L32" s="14"/>
      <c r="M32" s="14"/>
      <c r="N32" s="14"/>
      <c r="O32" s="15"/>
    </row>
    <row r="33" spans="4:15" x14ac:dyDescent="0.25">
      <c r="J33" s="14"/>
      <c r="K33" s="14"/>
      <c r="L33" s="14"/>
      <c r="M33" s="14"/>
      <c r="N33" s="14"/>
      <c r="O33" s="16"/>
    </row>
    <row r="34" spans="4:15" x14ac:dyDescent="0.25">
      <c r="D34" s="5"/>
      <c r="J34" s="14"/>
      <c r="K34" s="14"/>
      <c r="L34" s="14"/>
      <c r="M34" s="14"/>
      <c r="N34" s="14"/>
      <c r="O34" s="16"/>
    </row>
  </sheetData>
  <mergeCells count="1">
    <mergeCell ref="J6:N6"/>
  </mergeCells>
  <phoneticPr fontId="1" type="noConversion"/>
  <conditionalFormatting sqref="J1:P5 J6 J7:P1048576">
    <cfRule type="cellIs" dxfId="0" priority="3" operator="lessThan">
      <formula>0</formula>
    </cfRule>
  </conditionalFormatting>
  <pageMargins left="0.23622047244094491" right="0.23622047244094491" top="0.43307086614173229" bottom="0.31496062992125984" header="0.31496062992125984" footer="0.31496062992125984"/>
  <pageSetup paperSize="9" scale="68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AB322CA94624AA91A7E0EA01E823C" ma:contentTypeVersion="12" ma:contentTypeDescription="Create a new document." ma:contentTypeScope="" ma:versionID="78692eb76b24e63de09ccf6ad84e9cdf">
  <xsd:schema xmlns:xsd="http://www.w3.org/2001/XMLSchema" xmlns:xs="http://www.w3.org/2001/XMLSchema" xmlns:p="http://schemas.microsoft.com/office/2006/metadata/properties" xmlns:ns2="dcb3da43-756d-4740-bbc1-ed5cec6fa12a" xmlns:ns3="764b73bc-a15e-436b-83ef-1783d1069c78" targetNamespace="http://schemas.microsoft.com/office/2006/metadata/properties" ma:root="true" ma:fieldsID="2e681ee37c2dc1e6e9f799a272bc7ffc" ns2:_="" ns3:_="">
    <xsd:import namespace="dcb3da43-756d-4740-bbc1-ed5cec6fa12a"/>
    <xsd:import namespace="764b73bc-a15e-436b-83ef-1783d1069c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3da43-756d-4740-bbc1-ed5cec6fa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72ee353-a601-42f8-ac6f-4df1db5950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4b73bc-a15e-436b-83ef-1783d1069c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b0c96e-2352-49fd-80f4-62e9f0b34af5}" ma:internalName="TaxCatchAll" ma:showField="CatchAllData" ma:web="764b73bc-a15e-436b-83ef-1783d1069c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b3da43-756d-4740-bbc1-ed5cec6fa12a">
      <Terms xmlns="http://schemas.microsoft.com/office/infopath/2007/PartnerControls"/>
    </lcf76f155ced4ddcb4097134ff3c332f>
    <TaxCatchAll xmlns="764b73bc-a15e-436b-83ef-1783d1069c78" xsi:nil="true"/>
  </documentManagement>
</p:properties>
</file>

<file path=customXml/itemProps1.xml><?xml version="1.0" encoding="utf-8"?>
<ds:datastoreItem xmlns:ds="http://schemas.openxmlformats.org/officeDocument/2006/customXml" ds:itemID="{CBAF14C2-5258-428D-819F-B0C64D082C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25A9DA-1364-4BD6-A7B4-0C429A3F5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3da43-756d-4740-bbc1-ed5cec6fa12a"/>
    <ds:schemaRef ds:uri="764b73bc-a15e-436b-83ef-1783d1069c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D588E3-FF9A-48D9-81DF-60B2B0EDD27C}">
  <ds:schemaRefs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dcb3da43-756d-4740-bbc1-ed5cec6fa12a"/>
    <ds:schemaRef ds:uri="http://schemas.microsoft.com/office/infopath/2007/PartnerControls"/>
    <ds:schemaRef ds:uri="764b73bc-a15e-436b-83ef-1783d1069c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CLASS CAVALLI</vt:lpstr>
      <vt:lpstr>'CLASS CAVALLI'!Print_Area</vt:lpstr>
      <vt:lpstr>'CLASS CAVALLI'!Print_Titles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lastPrinted>2026-05-12T09:24:06Z</cp:lastPrinted>
  <dcterms:created xsi:type="dcterms:W3CDTF">2022-04-20T09:21:04Z</dcterms:created>
  <dcterms:modified xsi:type="dcterms:W3CDTF">2026-07-28T08:26:40Z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0x010100108AB322CA94624AA91A7E0EA01E823C</vt:lpwstr>
  </property>
  <property fmtid="{D5CDD505-2E9C-101B-9397-08002B2CF9AE}" pid="3" name="MediaServiceImageTags">
    <vt:lpwstr/>
  </property>
</Properties>
</file>